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da-my.sharepoint.com/personal/weili_xiong_fda_gov/Documents/HomeDrive/OTHER/Macro/"/>
    </mc:Choice>
  </mc:AlternateContent>
  <xr:revisionPtr revIDLastSave="0" documentId="8_{3388FA01-E710-4176-8931-412D3652BC25}" xr6:coauthVersionLast="47" xr6:coauthVersionMax="47" xr10:uidLastSave="{00000000-0000-0000-0000-000000000000}"/>
  <bookViews>
    <workbookView xWindow="32025" yWindow="7410" windowWidth="21600" windowHeight="11385" xr2:uid="{00000000-000D-0000-FFFF-FFFF00000000}"/>
  </bookViews>
  <sheets>
    <sheet name="Q-Orbitrap Screen" sheetId="5" r:id="rId1"/>
  </sheets>
  <externalReferences>
    <externalReference r:id="rId2"/>
    <externalReference r:id="rId3"/>
    <externalReference r:id="rId4"/>
    <externalReference r:id="rId5"/>
  </externalReferences>
  <definedNames>
    <definedName name="CASlist">#REF!</definedName>
    <definedName name="CFIAtable">#REF!</definedName>
    <definedName name="FDAtable">#REF!</definedName>
    <definedName name="Levels1117">'[1]1117 LEVELS'!$A$2:$L$271</definedName>
    <definedName name="NamedRanges" hidden="1">#REF!</definedName>
    <definedName name="_xlnm.Print_Area" localSheetId="0">'Q-Orbitrap Screen'!#REF!</definedName>
    <definedName name="QuantivaMethod">#REF!</definedName>
    <definedName name="QuantivaRT">[2]!SrmTable[#Data]</definedName>
    <definedName name="ResGC17">'Q-Orbitrap Screen'!#REF!</definedName>
    <definedName name="ResLC17">'Q-Orbitrap Screen'!#REF!</definedName>
    <definedName name="Stds">[3]!Table4[#Data]</definedName>
    <definedName name="UltraRTs">[4]RT_Conversion!$G$2:$H$227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40" i="5" l="1"/>
  <c r="K940" i="5"/>
  <c r="L167" i="5"/>
  <c r="K167" i="5"/>
  <c r="K9" i="5" l="1"/>
  <c r="L9" i="5"/>
  <c r="K10" i="5"/>
  <c r="L10" i="5"/>
  <c r="K11" i="5"/>
  <c r="L11" i="5"/>
  <c r="K12" i="5"/>
  <c r="L12" i="5"/>
  <c r="K13" i="5"/>
  <c r="L13" i="5"/>
  <c r="K14" i="5"/>
  <c r="L14" i="5"/>
  <c r="K15" i="5"/>
  <c r="L15" i="5"/>
  <c r="K16" i="5"/>
  <c r="L16" i="5"/>
  <c r="K17" i="5"/>
  <c r="L17" i="5"/>
  <c r="K18" i="5"/>
  <c r="L18" i="5"/>
  <c r="K19" i="5"/>
  <c r="L19" i="5"/>
  <c r="K20" i="5"/>
  <c r="L20" i="5"/>
  <c r="K21" i="5"/>
  <c r="L21" i="5"/>
  <c r="K22" i="5"/>
  <c r="L22" i="5"/>
  <c r="K23" i="5"/>
  <c r="L23" i="5"/>
  <c r="K24" i="5"/>
  <c r="L24" i="5"/>
  <c r="K25" i="5"/>
  <c r="L25" i="5"/>
  <c r="K26" i="5"/>
  <c r="L26" i="5"/>
  <c r="K27" i="5"/>
  <c r="L27" i="5"/>
  <c r="K28" i="5"/>
  <c r="L28" i="5"/>
  <c r="K29" i="5"/>
  <c r="L29" i="5"/>
  <c r="K30" i="5"/>
  <c r="L30" i="5"/>
  <c r="K31" i="5"/>
  <c r="L31" i="5"/>
  <c r="K32" i="5"/>
  <c r="L32" i="5"/>
  <c r="K33" i="5"/>
  <c r="L33" i="5"/>
  <c r="K34" i="5"/>
  <c r="L34" i="5"/>
  <c r="K35" i="5"/>
  <c r="L35" i="5"/>
  <c r="K36" i="5"/>
  <c r="L36" i="5"/>
  <c r="K37" i="5"/>
  <c r="L37" i="5"/>
  <c r="K38" i="5"/>
  <c r="L38" i="5"/>
  <c r="K39" i="5"/>
  <c r="L39" i="5"/>
  <c r="K40" i="5"/>
  <c r="L40" i="5"/>
  <c r="K41" i="5"/>
  <c r="L41" i="5"/>
  <c r="K42" i="5"/>
  <c r="L42" i="5"/>
  <c r="K43" i="5"/>
  <c r="L43" i="5"/>
  <c r="K44" i="5"/>
  <c r="L44" i="5"/>
  <c r="K45" i="5"/>
  <c r="L45" i="5"/>
  <c r="K46" i="5"/>
  <c r="L46" i="5"/>
  <c r="K47" i="5"/>
  <c r="L47" i="5"/>
  <c r="K48" i="5"/>
  <c r="L48" i="5"/>
  <c r="K49" i="5"/>
  <c r="L49" i="5"/>
  <c r="K50" i="5"/>
  <c r="L50" i="5"/>
  <c r="K51" i="5"/>
  <c r="L51" i="5"/>
  <c r="K52" i="5"/>
  <c r="L52" i="5"/>
  <c r="K53" i="5"/>
  <c r="L53" i="5"/>
  <c r="K54" i="5"/>
  <c r="L54" i="5"/>
  <c r="K55" i="5"/>
  <c r="L55" i="5"/>
  <c r="K56" i="5"/>
  <c r="L56" i="5"/>
  <c r="K57" i="5"/>
  <c r="L57" i="5"/>
  <c r="K58" i="5"/>
  <c r="L58" i="5"/>
  <c r="K59" i="5"/>
  <c r="L59" i="5"/>
  <c r="K60" i="5"/>
  <c r="L60" i="5"/>
  <c r="K61" i="5"/>
  <c r="L61" i="5"/>
  <c r="K62" i="5"/>
  <c r="L62" i="5"/>
  <c r="K63" i="5"/>
  <c r="L63" i="5"/>
  <c r="K64" i="5"/>
  <c r="L64" i="5"/>
  <c r="K65" i="5"/>
  <c r="L65" i="5"/>
  <c r="K66" i="5"/>
  <c r="L66" i="5"/>
  <c r="K67" i="5"/>
  <c r="L67" i="5"/>
  <c r="K68" i="5"/>
  <c r="L68" i="5"/>
  <c r="K69" i="5"/>
  <c r="L69" i="5"/>
  <c r="K70" i="5"/>
  <c r="L70" i="5"/>
  <c r="K71" i="5"/>
  <c r="L71" i="5"/>
  <c r="K72" i="5"/>
  <c r="L72" i="5"/>
  <c r="K73" i="5"/>
  <c r="L73" i="5"/>
  <c r="K74" i="5"/>
  <c r="L74" i="5"/>
  <c r="K75" i="5"/>
  <c r="L75" i="5"/>
  <c r="K76" i="5"/>
  <c r="L76" i="5"/>
  <c r="K77" i="5"/>
  <c r="L77" i="5"/>
  <c r="K78" i="5"/>
  <c r="L78" i="5"/>
  <c r="K79" i="5"/>
  <c r="L79" i="5"/>
  <c r="K80" i="5"/>
  <c r="L80" i="5"/>
  <c r="K81" i="5"/>
  <c r="L81" i="5"/>
  <c r="K82" i="5"/>
  <c r="L82" i="5"/>
  <c r="K83" i="5"/>
  <c r="L83" i="5"/>
  <c r="K84" i="5"/>
  <c r="L84" i="5"/>
  <c r="K85" i="5"/>
  <c r="L85" i="5"/>
  <c r="K86" i="5"/>
  <c r="L86" i="5"/>
  <c r="K87" i="5"/>
  <c r="L87" i="5"/>
  <c r="K88" i="5"/>
  <c r="L88" i="5"/>
  <c r="K89" i="5"/>
  <c r="L89" i="5"/>
  <c r="K90" i="5"/>
  <c r="L90" i="5"/>
  <c r="K91" i="5"/>
  <c r="L91" i="5"/>
  <c r="K92" i="5"/>
  <c r="L92" i="5"/>
  <c r="K93" i="5"/>
  <c r="L93" i="5"/>
  <c r="K94" i="5"/>
  <c r="L94" i="5"/>
  <c r="K95" i="5"/>
  <c r="L95" i="5"/>
  <c r="K96" i="5"/>
  <c r="L96" i="5"/>
  <c r="K97" i="5"/>
  <c r="L97" i="5"/>
  <c r="K98" i="5"/>
  <c r="L98" i="5"/>
  <c r="K99" i="5"/>
  <c r="L99" i="5"/>
  <c r="K100" i="5"/>
  <c r="L100" i="5"/>
  <c r="K101" i="5"/>
  <c r="L101" i="5"/>
  <c r="K102" i="5"/>
  <c r="L102" i="5"/>
  <c r="K103" i="5"/>
  <c r="L103" i="5"/>
  <c r="K104" i="5"/>
  <c r="L104" i="5"/>
  <c r="K105" i="5"/>
  <c r="L105" i="5"/>
  <c r="K106" i="5"/>
  <c r="L106" i="5"/>
  <c r="K107" i="5"/>
  <c r="L107" i="5"/>
  <c r="K108" i="5"/>
  <c r="L108" i="5"/>
  <c r="K109" i="5"/>
  <c r="L109" i="5"/>
  <c r="K110" i="5"/>
  <c r="L110" i="5"/>
  <c r="K111" i="5"/>
  <c r="L111" i="5"/>
  <c r="K112" i="5"/>
  <c r="L112" i="5"/>
  <c r="K113" i="5"/>
  <c r="L113" i="5"/>
  <c r="K114" i="5"/>
  <c r="L114" i="5"/>
  <c r="K115" i="5"/>
  <c r="L115" i="5"/>
  <c r="K116" i="5"/>
  <c r="L116" i="5"/>
  <c r="K117" i="5"/>
  <c r="L117" i="5"/>
  <c r="K118" i="5"/>
  <c r="L118" i="5"/>
  <c r="K119" i="5"/>
  <c r="L119" i="5"/>
  <c r="K120" i="5"/>
  <c r="L120" i="5"/>
  <c r="K121" i="5"/>
  <c r="L121" i="5"/>
  <c r="K122" i="5"/>
  <c r="L122" i="5"/>
  <c r="K123" i="5"/>
  <c r="L123" i="5"/>
  <c r="K124" i="5"/>
  <c r="L124" i="5"/>
  <c r="K125" i="5"/>
  <c r="L125" i="5"/>
  <c r="K126" i="5"/>
  <c r="L126" i="5"/>
  <c r="K127" i="5"/>
  <c r="L127" i="5"/>
  <c r="K128" i="5"/>
  <c r="L128" i="5"/>
  <c r="K129" i="5"/>
  <c r="L129" i="5"/>
  <c r="K130" i="5"/>
  <c r="L130" i="5"/>
  <c r="K131" i="5"/>
  <c r="L131" i="5"/>
  <c r="K132" i="5"/>
  <c r="L132" i="5"/>
  <c r="K133" i="5"/>
  <c r="L133" i="5"/>
  <c r="K134" i="5"/>
  <c r="L134" i="5"/>
  <c r="K135" i="5"/>
  <c r="L135" i="5"/>
  <c r="K136" i="5"/>
  <c r="L136" i="5"/>
  <c r="K137" i="5"/>
  <c r="L137" i="5"/>
  <c r="K138" i="5"/>
  <c r="L138" i="5"/>
  <c r="K139" i="5"/>
  <c r="L139" i="5"/>
  <c r="K140" i="5"/>
  <c r="L140" i="5"/>
  <c r="K141" i="5"/>
  <c r="L141" i="5"/>
  <c r="K142" i="5"/>
  <c r="L142" i="5"/>
  <c r="K143" i="5"/>
  <c r="L143" i="5"/>
  <c r="K144" i="5"/>
  <c r="L144" i="5"/>
  <c r="K145" i="5"/>
  <c r="L145" i="5"/>
  <c r="K146" i="5"/>
  <c r="L146" i="5"/>
  <c r="K147" i="5"/>
  <c r="L147" i="5"/>
  <c r="K148" i="5"/>
  <c r="L148" i="5"/>
  <c r="K149" i="5"/>
  <c r="L149" i="5"/>
  <c r="K150" i="5"/>
  <c r="L150" i="5"/>
  <c r="K151" i="5"/>
  <c r="L151" i="5"/>
  <c r="K152" i="5"/>
  <c r="L152" i="5"/>
  <c r="K153" i="5"/>
  <c r="L153" i="5"/>
  <c r="K154" i="5"/>
  <c r="L154" i="5"/>
  <c r="K155" i="5"/>
  <c r="L155" i="5"/>
  <c r="K156" i="5"/>
  <c r="L156" i="5"/>
  <c r="K157" i="5"/>
  <c r="L157" i="5"/>
  <c r="K158" i="5"/>
  <c r="L158" i="5"/>
  <c r="K159" i="5"/>
  <c r="L159" i="5"/>
  <c r="K160" i="5"/>
  <c r="L160" i="5"/>
  <c r="K161" i="5"/>
  <c r="L161" i="5"/>
  <c r="K162" i="5"/>
  <c r="L162" i="5"/>
  <c r="K163" i="5"/>
  <c r="L163" i="5"/>
  <c r="K164" i="5"/>
  <c r="L164" i="5"/>
  <c r="K165" i="5"/>
  <c r="L165" i="5"/>
  <c r="K166" i="5"/>
  <c r="L166" i="5"/>
  <c r="K168" i="5"/>
  <c r="L168" i="5"/>
  <c r="K169" i="5"/>
  <c r="L169" i="5"/>
  <c r="K170" i="5"/>
  <c r="L170" i="5"/>
  <c r="K171" i="5"/>
  <c r="L171" i="5"/>
  <c r="K172" i="5"/>
  <c r="L172" i="5"/>
  <c r="K173" i="5"/>
  <c r="L173" i="5"/>
  <c r="K174" i="5"/>
  <c r="L174" i="5"/>
  <c r="K175" i="5"/>
  <c r="L175" i="5"/>
  <c r="K176" i="5"/>
  <c r="L176" i="5"/>
  <c r="K177" i="5"/>
  <c r="L177" i="5"/>
  <c r="K178" i="5"/>
  <c r="L178" i="5"/>
  <c r="K179" i="5"/>
  <c r="L179" i="5"/>
  <c r="K180" i="5"/>
  <c r="L180" i="5"/>
  <c r="K181" i="5"/>
  <c r="L181" i="5"/>
  <c r="K182" i="5"/>
  <c r="L182" i="5"/>
  <c r="K183" i="5"/>
  <c r="L183" i="5"/>
  <c r="K184" i="5"/>
  <c r="L184" i="5"/>
  <c r="K185" i="5"/>
  <c r="L185" i="5"/>
  <c r="K186" i="5"/>
  <c r="L186" i="5"/>
  <c r="K187" i="5"/>
  <c r="L187" i="5"/>
  <c r="K188" i="5"/>
  <c r="L188" i="5"/>
  <c r="K189" i="5"/>
  <c r="L189" i="5"/>
  <c r="K190" i="5"/>
  <c r="L190" i="5"/>
  <c r="K191" i="5"/>
  <c r="L191" i="5"/>
  <c r="K192" i="5"/>
  <c r="L192" i="5"/>
  <c r="K193" i="5"/>
  <c r="L193" i="5"/>
  <c r="K194" i="5"/>
  <c r="L194" i="5"/>
  <c r="K195" i="5"/>
  <c r="L195" i="5"/>
  <c r="K196" i="5"/>
  <c r="L196" i="5"/>
  <c r="K197" i="5"/>
  <c r="L197" i="5"/>
  <c r="K198" i="5"/>
  <c r="L198" i="5"/>
  <c r="K199" i="5"/>
  <c r="L199" i="5"/>
  <c r="K200" i="5"/>
  <c r="L200" i="5"/>
  <c r="K201" i="5"/>
  <c r="L201" i="5"/>
  <c r="K202" i="5"/>
  <c r="L202" i="5"/>
  <c r="K203" i="5"/>
  <c r="L203" i="5"/>
  <c r="K204" i="5"/>
  <c r="L204" i="5"/>
  <c r="K205" i="5"/>
  <c r="L205" i="5"/>
  <c r="K206" i="5"/>
  <c r="L206" i="5"/>
  <c r="K207" i="5"/>
  <c r="L207" i="5"/>
  <c r="K208" i="5"/>
  <c r="L208" i="5"/>
  <c r="K209" i="5"/>
  <c r="L209" i="5"/>
  <c r="K210" i="5"/>
  <c r="L210" i="5"/>
  <c r="K211" i="5"/>
  <c r="L211" i="5"/>
  <c r="K212" i="5"/>
  <c r="L212" i="5"/>
  <c r="K213" i="5"/>
  <c r="L213" i="5"/>
  <c r="K214" i="5"/>
  <c r="L214" i="5"/>
  <c r="K215" i="5"/>
  <c r="L215" i="5"/>
  <c r="K216" i="5"/>
  <c r="L216" i="5"/>
  <c r="K217" i="5"/>
  <c r="L217" i="5"/>
  <c r="K218" i="5"/>
  <c r="L218" i="5"/>
  <c r="K219" i="5"/>
  <c r="L219" i="5"/>
  <c r="K220" i="5"/>
  <c r="L220" i="5"/>
  <c r="K221" i="5"/>
  <c r="L221" i="5"/>
  <c r="K222" i="5"/>
  <c r="L222" i="5"/>
  <c r="K223" i="5"/>
  <c r="L223" i="5"/>
  <c r="K224" i="5"/>
  <c r="L224" i="5"/>
  <c r="K225" i="5"/>
  <c r="L225" i="5"/>
  <c r="K226" i="5"/>
  <c r="L226" i="5"/>
  <c r="K227" i="5"/>
  <c r="L227" i="5"/>
  <c r="K228" i="5"/>
  <c r="L228" i="5"/>
  <c r="K229" i="5"/>
  <c r="L229" i="5"/>
  <c r="K230" i="5"/>
  <c r="L230" i="5"/>
  <c r="K231" i="5"/>
  <c r="L231" i="5"/>
  <c r="K232" i="5"/>
  <c r="L232" i="5"/>
  <c r="K233" i="5"/>
  <c r="L233" i="5"/>
  <c r="K234" i="5"/>
  <c r="L234" i="5"/>
  <c r="K235" i="5"/>
  <c r="L235" i="5"/>
  <c r="K236" i="5"/>
  <c r="L236" i="5"/>
  <c r="K237" i="5"/>
  <c r="L237" i="5"/>
  <c r="K238" i="5"/>
  <c r="L238" i="5"/>
  <c r="K239" i="5"/>
  <c r="L239" i="5"/>
  <c r="K240" i="5"/>
  <c r="L240" i="5"/>
  <c r="K241" i="5"/>
  <c r="L241" i="5"/>
  <c r="K242" i="5"/>
  <c r="L242" i="5"/>
  <c r="K243" i="5"/>
  <c r="L243" i="5"/>
  <c r="K244" i="5"/>
  <c r="L244" i="5"/>
  <c r="K245" i="5"/>
  <c r="L245" i="5"/>
  <c r="K246" i="5"/>
  <c r="L246" i="5"/>
  <c r="K247" i="5"/>
  <c r="L247" i="5"/>
  <c r="K248" i="5"/>
  <c r="L248" i="5"/>
  <c r="K249" i="5"/>
  <c r="L249" i="5"/>
  <c r="K250" i="5"/>
  <c r="L250" i="5"/>
  <c r="K251" i="5"/>
  <c r="L251" i="5"/>
  <c r="K252" i="5"/>
  <c r="L252" i="5"/>
  <c r="K253" i="5"/>
  <c r="L253" i="5"/>
  <c r="K254" i="5"/>
  <c r="L254" i="5"/>
  <c r="K255" i="5"/>
  <c r="L255" i="5"/>
  <c r="K256" i="5"/>
  <c r="L256" i="5"/>
  <c r="K257" i="5"/>
  <c r="L257" i="5"/>
  <c r="K258" i="5"/>
  <c r="L258" i="5"/>
  <c r="K259" i="5"/>
  <c r="L259" i="5"/>
  <c r="K260" i="5"/>
  <c r="L260" i="5"/>
  <c r="K261" i="5"/>
  <c r="L261" i="5"/>
  <c r="K262" i="5"/>
  <c r="L262" i="5"/>
  <c r="K263" i="5"/>
  <c r="L263" i="5"/>
  <c r="K264" i="5"/>
  <c r="L264" i="5"/>
  <c r="K265" i="5"/>
  <c r="L265" i="5"/>
  <c r="K266" i="5"/>
  <c r="L266" i="5"/>
  <c r="K267" i="5"/>
  <c r="L267" i="5"/>
  <c r="K268" i="5"/>
  <c r="L268" i="5"/>
  <c r="K269" i="5"/>
  <c r="L269" i="5"/>
  <c r="K270" i="5"/>
  <c r="L270" i="5"/>
  <c r="K271" i="5"/>
  <c r="L271" i="5"/>
  <c r="K272" i="5"/>
  <c r="L272" i="5"/>
  <c r="K273" i="5"/>
  <c r="L273" i="5"/>
  <c r="K274" i="5"/>
  <c r="L274" i="5"/>
  <c r="K275" i="5"/>
  <c r="L275" i="5"/>
  <c r="K276" i="5"/>
  <c r="L276" i="5"/>
  <c r="K277" i="5"/>
  <c r="L277" i="5"/>
  <c r="K278" i="5"/>
  <c r="L278" i="5"/>
  <c r="K279" i="5"/>
  <c r="L279" i="5"/>
  <c r="K280" i="5"/>
  <c r="L280" i="5"/>
  <c r="K281" i="5"/>
  <c r="L281" i="5"/>
  <c r="K282" i="5"/>
  <c r="L282" i="5"/>
  <c r="K283" i="5"/>
  <c r="L283" i="5"/>
  <c r="K284" i="5"/>
  <c r="L284" i="5"/>
  <c r="K285" i="5"/>
  <c r="L285" i="5"/>
  <c r="K286" i="5"/>
  <c r="L286" i="5"/>
  <c r="K287" i="5"/>
  <c r="L287" i="5"/>
  <c r="K288" i="5"/>
  <c r="L288" i="5"/>
  <c r="K289" i="5"/>
  <c r="L289" i="5"/>
  <c r="K290" i="5"/>
  <c r="L290" i="5"/>
  <c r="K291" i="5"/>
  <c r="L291" i="5"/>
  <c r="K292" i="5"/>
  <c r="L292" i="5"/>
  <c r="K293" i="5"/>
  <c r="L293" i="5"/>
  <c r="K294" i="5"/>
  <c r="L294" i="5"/>
  <c r="K295" i="5"/>
  <c r="L295" i="5"/>
  <c r="K296" i="5"/>
  <c r="L296" i="5"/>
  <c r="K297" i="5"/>
  <c r="L297" i="5"/>
  <c r="K298" i="5"/>
  <c r="L298" i="5"/>
  <c r="K299" i="5"/>
  <c r="L299" i="5"/>
  <c r="K300" i="5"/>
  <c r="L300" i="5"/>
  <c r="K301" i="5"/>
  <c r="L301" i="5"/>
  <c r="K302" i="5"/>
  <c r="L302" i="5"/>
  <c r="K303" i="5"/>
  <c r="L303" i="5"/>
  <c r="K304" i="5"/>
  <c r="L304" i="5"/>
  <c r="K305" i="5"/>
  <c r="L305" i="5"/>
  <c r="K306" i="5"/>
  <c r="L306" i="5"/>
  <c r="K307" i="5"/>
  <c r="L307" i="5"/>
  <c r="K308" i="5"/>
  <c r="L308" i="5"/>
  <c r="K309" i="5"/>
  <c r="L309" i="5"/>
  <c r="K310" i="5"/>
  <c r="L310" i="5"/>
  <c r="K311" i="5"/>
  <c r="L311" i="5"/>
  <c r="K312" i="5"/>
  <c r="L312" i="5"/>
  <c r="K313" i="5"/>
  <c r="L313" i="5"/>
  <c r="K314" i="5"/>
  <c r="L314" i="5"/>
  <c r="K315" i="5"/>
  <c r="L315" i="5"/>
  <c r="K316" i="5"/>
  <c r="L316" i="5"/>
  <c r="K317" i="5"/>
  <c r="L317" i="5"/>
  <c r="K318" i="5"/>
  <c r="L318" i="5"/>
  <c r="K319" i="5"/>
  <c r="L319" i="5"/>
  <c r="K320" i="5"/>
  <c r="L320" i="5"/>
  <c r="K321" i="5"/>
  <c r="L321" i="5"/>
  <c r="K322" i="5"/>
  <c r="L322" i="5"/>
  <c r="K323" i="5"/>
  <c r="L323" i="5"/>
  <c r="K324" i="5"/>
  <c r="L324" i="5"/>
  <c r="K325" i="5"/>
  <c r="L325" i="5"/>
  <c r="K326" i="5"/>
  <c r="L326" i="5"/>
  <c r="K327" i="5"/>
  <c r="L327" i="5"/>
  <c r="K328" i="5"/>
  <c r="L328" i="5"/>
  <c r="K329" i="5"/>
  <c r="L329" i="5"/>
  <c r="K330" i="5"/>
  <c r="L330" i="5"/>
  <c r="K331" i="5"/>
  <c r="L331" i="5"/>
  <c r="K332" i="5"/>
  <c r="L332" i="5"/>
  <c r="K333" i="5"/>
  <c r="L333" i="5"/>
  <c r="K334" i="5"/>
  <c r="L334" i="5"/>
  <c r="K335" i="5"/>
  <c r="L335" i="5"/>
  <c r="K336" i="5"/>
  <c r="L336" i="5"/>
  <c r="K337" i="5"/>
  <c r="L337" i="5"/>
  <c r="K338" i="5"/>
  <c r="L338" i="5"/>
  <c r="K339" i="5"/>
  <c r="L339" i="5"/>
  <c r="K340" i="5"/>
  <c r="L340" i="5"/>
  <c r="K341" i="5"/>
  <c r="L341" i="5"/>
  <c r="K342" i="5"/>
  <c r="L342" i="5"/>
  <c r="K343" i="5"/>
  <c r="L343" i="5"/>
  <c r="K344" i="5"/>
  <c r="L344" i="5"/>
  <c r="K345" i="5"/>
  <c r="L345" i="5"/>
  <c r="K346" i="5"/>
  <c r="L346" i="5"/>
  <c r="K347" i="5"/>
  <c r="L347" i="5"/>
  <c r="K348" i="5"/>
  <c r="L348" i="5"/>
  <c r="K349" i="5"/>
  <c r="L349" i="5"/>
  <c r="K350" i="5"/>
  <c r="L350" i="5"/>
  <c r="K351" i="5"/>
  <c r="L351" i="5"/>
  <c r="K352" i="5"/>
  <c r="L352" i="5"/>
  <c r="K353" i="5"/>
  <c r="L353" i="5"/>
  <c r="K354" i="5"/>
  <c r="L354" i="5"/>
  <c r="K355" i="5"/>
  <c r="L355" i="5"/>
  <c r="K356" i="5"/>
  <c r="L356" i="5"/>
  <c r="K357" i="5"/>
  <c r="L357" i="5"/>
  <c r="K358" i="5"/>
  <c r="L358" i="5"/>
  <c r="K359" i="5"/>
  <c r="L359" i="5"/>
  <c r="K360" i="5"/>
  <c r="L360" i="5"/>
  <c r="K361" i="5"/>
  <c r="L361" i="5"/>
  <c r="K362" i="5"/>
  <c r="L362" i="5"/>
  <c r="K363" i="5"/>
  <c r="L363" i="5"/>
  <c r="K364" i="5"/>
  <c r="L364" i="5"/>
  <c r="K365" i="5"/>
  <c r="L365" i="5"/>
  <c r="K366" i="5"/>
  <c r="L366" i="5"/>
  <c r="K367" i="5"/>
  <c r="L367" i="5"/>
  <c r="K368" i="5"/>
  <c r="L368" i="5"/>
  <c r="K369" i="5"/>
  <c r="L369" i="5"/>
  <c r="K370" i="5"/>
  <c r="L370" i="5"/>
  <c r="K371" i="5"/>
  <c r="L371" i="5"/>
  <c r="K372" i="5"/>
  <c r="L372" i="5"/>
  <c r="K373" i="5"/>
  <c r="L373" i="5"/>
  <c r="K374" i="5"/>
  <c r="L374" i="5"/>
  <c r="K375" i="5"/>
  <c r="L375" i="5"/>
  <c r="K376" i="5"/>
  <c r="L376" i="5"/>
  <c r="K377" i="5"/>
  <c r="L377" i="5"/>
  <c r="K378" i="5"/>
  <c r="L378" i="5"/>
  <c r="K379" i="5"/>
  <c r="L379" i="5"/>
  <c r="K380" i="5"/>
  <c r="L380" i="5"/>
  <c r="K381" i="5"/>
  <c r="L381" i="5"/>
  <c r="K382" i="5"/>
  <c r="L382" i="5"/>
  <c r="K383" i="5"/>
  <c r="L383" i="5"/>
  <c r="K384" i="5"/>
  <c r="L384" i="5"/>
  <c r="K385" i="5"/>
  <c r="L385" i="5"/>
  <c r="K386" i="5"/>
  <c r="L386" i="5"/>
  <c r="K387" i="5"/>
  <c r="L387" i="5"/>
  <c r="K388" i="5"/>
  <c r="L388" i="5"/>
  <c r="K389" i="5"/>
  <c r="L389" i="5"/>
  <c r="K390" i="5"/>
  <c r="L390" i="5"/>
  <c r="K391" i="5"/>
  <c r="L391" i="5"/>
  <c r="K392" i="5"/>
  <c r="L392" i="5"/>
  <c r="K393" i="5"/>
  <c r="L393" i="5"/>
  <c r="K394" i="5"/>
  <c r="L394" i="5"/>
  <c r="K395" i="5"/>
  <c r="L395" i="5"/>
  <c r="K396" i="5"/>
  <c r="L396" i="5"/>
  <c r="K397" i="5"/>
  <c r="L397" i="5"/>
  <c r="K398" i="5"/>
  <c r="L398" i="5"/>
  <c r="K399" i="5"/>
  <c r="L399" i="5"/>
  <c r="K400" i="5"/>
  <c r="L400" i="5"/>
  <c r="K401" i="5"/>
  <c r="L401" i="5"/>
  <c r="K402" i="5"/>
  <c r="L402" i="5"/>
  <c r="K403" i="5"/>
  <c r="L403" i="5"/>
  <c r="K404" i="5"/>
  <c r="L404" i="5"/>
  <c r="K405" i="5"/>
  <c r="L405" i="5"/>
  <c r="K406" i="5"/>
  <c r="L406" i="5"/>
  <c r="K407" i="5"/>
  <c r="L407" i="5"/>
  <c r="K408" i="5"/>
  <c r="L408" i="5"/>
  <c r="K409" i="5"/>
  <c r="L409" i="5"/>
  <c r="K410" i="5"/>
  <c r="L410" i="5"/>
  <c r="K411" i="5"/>
  <c r="L411" i="5"/>
  <c r="K412" i="5"/>
  <c r="L412" i="5"/>
  <c r="K413" i="5"/>
  <c r="L413" i="5"/>
  <c r="K414" i="5"/>
  <c r="L414" i="5"/>
  <c r="K415" i="5"/>
  <c r="L415" i="5"/>
  <c r="K416" i="5"/>
  <c r="L416" i="5"/>
  <c r="K417" i="5"/>
  <c r="L417" i="5"/>
  <c r="K418" i="5"/>
  <c r="L418" i="5"/>
  <c r="K419" i="5"/>
  <c r="L419" i="5"/>
  <c r="K420" i="5"/>
  <c r="L420" i="5"/>
  <c r="K421" i="5"/>
  <c r="L421" i="5"/>
  <c r="K422" i="5"/>
  <c r="L422" i="5"/>
  <c r="K423" i="5"/>
  <c r="L423" i="5"/>
  <c r="K424" i="5"/>
  <c r="L424" i="5"/>
  <c r="K425" i="5"/>
  <c r="L425" i="5"/>
  <c r="K426" i="5"/>
  <c r="L426" i="5"/>
  <c r="K427" i="5"/>
  <c r="L427" i="5"/>
  <c r="K428" i="5"/>
  <c r="L428" i="5"/>
  <c r="K429" i="5"/>
  <c r="L429" i="5"/>
  <c r="K430" i="5"/>
  <c r="L430" i="5"/>
  <c r="K431" i="5"/>
  <c r="L431" i="5"/>
  <c r="K432" i="5"/>
  <c r="L432" i="5"/>
  <c r="K433" i="5"/>
  <c r="L433" i="5"/>
  <c r="K434" i="5"/>
  <c r="L434" i="5"/>
  <c r="K435" i="5"/>
  <c r="L435" i="5"/>
  <c r="K436" i="5"/>
  <c r="L436" i="5"/>
  <c r="K437" i="5"/>
  <c r="L437" i="5"/>
  <c r="K438" i="5"/>
  <c r="L438" i="5"/>
  <c r="K439" i="5"/>
  <c r="L439" i="5"/>
  <c r="K440" i="5"/>
  <c r="L440" i="5"/>
  <c r="K441" i="5"/>
  <c r="L441" i="5"/>
  <c r="K442" i="5"/>
  <c r="L442" i="5"/>
  <c r="K443" i="5"/>
  <c r="L443" i="5"/>
  <c r="K444" i="5"/>
  <c r="L444" i="5"/>
  <c r="K445" i="5"/>
  <c r="L445" i="5"/>
  <c r="K446" i="5"/>
  <c r="L446" i="5"/>
  <c r="K447" i="5"/>
  <c r="L447" i="5"/>
  <c r="K448" i="5"/>
  <c r="L448" i="5"/>
  <c r="K449" i="5"/>
  <c r="L449" i="5"/>
  <c r="K450" i="5"/>
  <c r="L450" i="5"/>
  <c r="K451" i="5"/>
  <c r="L451" i="5"/>
  <c r="K452" i="5"/>
  <c r="L452" i="5"/>
  <c r="K453" i="5"/>
  <c r="L453" i="5"/>
  <c r="K454" i="5"/>
  <c r="L454" i="5"/>
  <c r="K455" i="5"/>
  <c r="L455" i="5"/>
  <c r="K456" i="5"/>
  <c r="L456" i="5"/>
  <c r="K457" i="5"/>
  <c r="L457" i="5"/>
  <c r="K458" i="5"/>
  <c r="L458" i="5"/>
  <c r="K459" i="5"/>
  <c r="L459" i="5"/>
  <c r="K460" i="5"/>
  <c r="L460" i="5"/>
  <c r="K461" i="5"/>
  <c r="L461" i="5"/>
  <c r="K462" i="5"/>
  <c r="L462" i="5"/>
  <c r="K463" i="5"/>
  <c r="L463" i="5"/>
  <c r="K464" i="5"/>
  <c r="L464" i="5"/>
  <c r="K465" i="5"/>
  <c r="L465" i="5"/>
  <c r="K466" i="5"/>
  <c r="L466" i="5"/>
  <c r="K467" i="5"/>
  <c r="L467" i="5"/>
  <c r="K468" i="5"/>
  <c r="L468" i="5"/>
  <c r="K469" i="5"/>
  <c r="L469" i="5"/>
  <c r="K470" i="5"/>
  <c r="L470" i="5"/>
  <c r="K471" i="5"/>
  <c r="L471" i="5"/>
  <c r="K472" i="5"/>
  <c r="L472" i="5"/>
  <c r="K473" i="5"/>
  <c r="L473" i="5"/>
  <c r="K474" i="5"/>
  <c r="L474" i="5"/>
  <c r="K475" i="5"/>
  <c r="L475" i="5"/>
  <c r="K476" i="5"/>
  <c r="L476" i="5"/>
  <c r="K477" i="5"/>
  <c r="L477" i="5"/>
  <c r="K478" i="5"/>
  <c r="L478" i="5"/>
  <c r="K479" i="5"/>
  <c r="L479" i="5"/>
  <c r="K480" i="5"/>
  <c r="L480" i="5"/>
  <c r="K481" i="5"/>
  <c r="L481" i="5"/>
  <c r="K482" i="5"/>
  <c r="L482" i="5"/>
  <c r="K483" i="5"/>
  <c r="L483" i="5"/>
  <c r="K484" i="5"/>
  <c r="L484" i="5"/>
  <c r="K485" i="5"/>
  <c r="L485" i="5"/>
  <c r="K486" i="5"/>
  <c r="L486" i="5"/>
  <c r="K487" i="5"/>
  <c r="L487" i="5"/>
  <c r="K488" i="5"/>
  <c r="L488" i="5"/>
  <c r="K489" i="5"/>
  <c r="L489" i="5"/>
  <c r="K490" i="5"/>
  <c r="L490" i="5"/>
  <c r="K491" i="5"/>
  <c r="L491" i="5"/>
  <c r="K492" i="5"/>
  <c r="L492" i="5"/>
  <c r="K493" i="5"/>
  <c r="L493" i="5"/>
  <c r="K494" i="5"/>
  <c r="L494" i="5"/>
  <c r="K495" i="5"/>
  <c r="L495" i="5"/>
  <c r="K496" i="5"/>
  <c r="L496" i="5"/>
  <c r="K497" i="5"/>
  <c r="L497" i="5"/>
  <c r="K498" i="5"/>
  <c r="L498" i="5"/>
  <c r="K499" i="5"/>
  <c r="L499" i="5"/>
  <c r="K500" i="5"/>
  <c r="L500" i="5"/>
  <c r="K501" i="5"/>
  <c r="L501" i="5"/>
  <c r="K502" i="5"/>
  <c r="L502" i="5"/>
  <c r="K503" i="5"/>
  <c r="L503" i="5"/>
  <c r="K504" i="5"/>
  <c r="L504" i="5"/>
  <c r="K505" i="5"/>
  <c r="L505" i="5"/>
  <c r="K506" i="5"/>
  <c r="L506" i="5"/>
  <c r="K507" i="5"/>
  <c r="L507" i="5"/>
  <c r="K508" i="5"/>
  <c r="L508" i="5"/>
  <c r="K509" i="5"/>
  <c r="L509" i="5"/>
  <c r="K510" i="5"/>
  <c r="L510" i="5"/>
  <c r="K511" i="5"/>
  <c r="L511" i="5"/>
  <c r="K512" i="5"/>
  <c r="L512" i="5"/>
  <c r="K513" i="5"/>
  <c r="L513" i="5"/>
  <c r="K514" i="5"/>
  <c r="L514" i="5"/>
  <c r="K515" i="5"/>
  <c r="L515" i="5"/>
  <c r="K516" i="5"/>
  <c r="L516" i="5"/>
  <c r="K517" i="5"/>
  <c r="L517" i="5"/>
  <c r="K518" i="5"/>
  <c r="L518" i="5"/>
  <c r="K519" i="5"/>
  <c r="L519" i="5"/>
  <c r="K520" i="5"/>
  <c r="L520" i="5"/>
  <c r="K521" i="5"/>
  <c r="L521" i="5"/>
  <c r="K522" i="5"/>
  <c r="L522" i="5"/>
  <c r="K523" i="5"/>
  <c r="L523" i="5"/>
  <c r="K524" i="5"/>
  <c r="L524" i="5"/>
  <c r="K525" i="5"/>
  <c r="L525" i="5"/>
  <c r="K526" i="5"/>
  <c r="L526" i="5"/>
  <c r="K527" i="5"/>
  <c r="L527" i="5"/>
  <c r="K528" i="5"/>
  <c r="L528" i="5"/>
  <c r="K529" i="5"/>
  <c r="L529" i="5"/>
  <c r="K530" i="5"/>
  <c r="L530" i="5"/>
  <c r="K531" i="5"/>
  <c r="L531" i="5"/>
  <c r="K532" i="5"/>
  <c r="L532" i="5"/>
  <c r="K533" i="5"/>
  <c r="L533" i="5"/>
  <c r="K534" i="5"/>
  <c r="L534" i="5"/>
  <c r="K535" i="5"/>
  <c r="L535" i="5"/>
  <c r="K536" i="5"/>
  <c r="L536" i="5"/>
  <c r="K537" i="5"/>
  <c r="L537" i="5"/>
  <c r="K538" i="5"/>
  <c r="L538" i="5"/>
  <c r="K539" i="5"/>
  <c r="L539" i="5"/>
  <c r="K540" i="5"/>
  <c r="L540" i="5"/>
  <c r="K541" i="5"/>
  <c r="L541" i="5"/>
  <c r="K542" i="5"/>
  <c r="L542" i="5"/>
  <c r="K543" i="5"/>
  <c r="L543" i="5"/>
  <c r="K544" i="5"/>
  <c r="L544" i="5"/>
  <c r="K545" i="5"/>
  <c r="L545" i="5"/>
  <c r="K546" i="5"/>
  <c r="L546" i="5"/>
  <c r="K547" i="5"/>
  <c r="L547" i="5"/>
  <c r="K548" i="5"/>
  <c r="L548" i="5"/>
  <c r="K549" i="5"/>
  <c r="L549" i="5"/>
  <c r="K550" i="5"/>
  <c r="L550" i="5"/>
  <c r="K551" i="5"/>
  <c r="L551" i="5"/>
  <c r="K552" i="5"/>
  <c r="L552" i="5"/>
  <c r="K553" i="5"/>
  <c r="L553" i="5"/>
  <c r="K554" i="5"/>
  <c r="L554" i="5"/>
  <c r="K555" i="5"/>
  <c r="L555" i="5"/>
  <c r="K556" i="5"/>
  <c r="L556" i="5"/>
  <c r="K557" i="5"/>
  <c r="L557" i="5"/>
  <c r="K558" i="5"/>
  <c r="L558" i="5"/>
  <c r="K559" i="5"/>
  <c r="L559" i="5"/>
  <c r="K560" i="5"/>
  <c r="L560" i="5"/>
  <c r="K561" i="5"/>
  <c r="L561" i="5"/>
  <c r="K562" i="5"/>
  <c r="L562" i="5"/>
  <c r="K563" i="5"/>
  <c r="L563" i="5"/>
  <c r="K564" i="5"/>
  <c r="L564" i="5"/>
  <c r="K565" i="5"/>
  <c r="L565" i="5"/>
  <c r="K566" i="5"/>
  <c r="L566" i="5"/>
  <c r="K567" i="5"/>
  <c r="L567" i="5"/>
  <c r="K568" i="5"/>
  <c r="L568" i="5"/>
  <c r="K569" i="5"/>
  <c r="L569" i="5"/>
  <c r="K570" i="5"/>
  <c r="L570" i="5"/>
  <c r="K571" i="5"/>
  <c r="L571" i="5"/>
  <c r="K572" i="5"/>
  <c r="L572" i="5"/>
  <c r="K573" i="5"/>
  <c r="L573" i="5"/>
  <c r="K574" i="5"/>
  <c r="L574" i="5"/>
  <c r="K575" i="5"/>
  <c r="L575" i="5"/>
  <c r="K576" i="5"/>
  <c r="L576" i="5"/>
  <c r="K577" i="5"/>
  <c r="L577" i="5"/>
  <c r="K578" i="5"/>
  <c r="L578" i="5"/>
  <c r="K579" i="5"/>
  <c r="L579" i="5"/>
  <c r="K580" i="5"/>
  <c r="L580" i="5"/>
  <c r="K581" i="5"/>
  <c r="L581" i="5"/>
  <c r="K582" i="5"/>
  <c r="L582" i="5"/>
  <c r="K583" i="5"/>
  <c r="L583" i="5"/>
  <c r="K584" i="5"/>
  <c r="L584" i="5"/>
  <c r="K585" i="5"/>
  <c r="L585" i="5"/>
  <c r="K586" i="5"/>
  <c r="L586" i="5"/>
  <c r="K587" i="5"/>
  <c r="L587" i="5"/>
  <c r="K588" i="5"/>
  <c r="L588" i="5"/>
  <c r="K589" i="5"/>
  <c r="L589" i="5"/>
  <c r="K590" i="5"/>
  <c r="L590" i="5"/>
  <c r="K591" i="5"/>
  <c r="L591" i="5"/>
  <c r="K592" i="5"/>
  <c r="L592" i="5"/>
  <c r="K593" i="5"/>
  <c r="L593" i="5"/>
  <c r="K594" i="5"/>
  <c r="L594" i="5"/>
  <c r="K595" i="5"/>
  <c r="L595" i="5"/>
  <c r="K596" i="5"/>
  <c r="L596" i="5"/>
  <c r="K597" i="5"/>
  <c r="L597" i="5"/>
  <c r="K598" i="5"/>
  <c r="L598" i="5"/>
  <c r="K599" i="5"/>
  <c r="L599" i="5"/>
  <c r="K600" i="5"/>
  <c r="L600" i="5"/>
  <c r="K601" i="5"/>
  <c r="L601" i="5"/>
  <c r="K602" i="5"/>
  <c r="L602" i="5"/>
  <c r="K603" i="5"/>
  <c r="L603" i="5"/>
  <c r="K604" i="5"/>
  <c r="L604" i="5"/>
  <c r="K605" i="5"/>
  <c r="L605" i="5"/>
  <c r="K606" i="5"/>
  <c r="L606" i="5"/>
  <c r="K607" i="5"/>
  <c r="L607" i="5"/>
  <c r="K608" i="5"/>
  <c r="L608" i="5"/>
  <c r="K609" i="5"/>
  <c r="L609" i="5"/>
  <c r="K610" i="5"/>
  <c r="L610" i="5"/>
  <c r="K611" i="5"/>
  <c r="L611" i="5"/>
  <c r="K612" i="5"/>
  <c r="L612" i="5"/>
  <c r="K613" i="5"/>
  <c r="L613" i="5"/>
  <c r="K614" i="5"/>
  <c r="L614" i="5"/>
  <c r="K615" i="5"/>
  <c r="L615" i="5"/>
  <c r="K616" i="5"/>
  <c r="L616" i="5"/>
  <c r="K617" i="5"/>
  <c r="L617" i="5"/>
  <c r="K618" i="5"/>
  <c r="L618" i="5"/>
  <c r="K619" i="5"/>
  <c r="L619" i="5"/>
  <c r="K620" i="5"/>
  <c r="L620" i="5"/>
  <c r="K621" i="5"/>
  <c r="L621" i="5"/>
  <c r="K622" i="5"/>
  <c r="L622" i="5"/>
  <c r="K623" i="5"/>
  <c r="L623" i="5"/>
  <c r="K624" i="5"/>
  <c r="L624" i="5"/>
  <c r="K625" i="5"/>
  <c r="L625" i="5"/>
  <c r="K626" i="5"/>
  <c r="L626" i="5"/>
  <c r="K627" i="5"/>
  <c r="L627" i="5"/>
  <c r="K628" i="5"/>
  <c r="L628" i="5"/>
  <c r="K629" i="5"/>
  <c r="L629" i="5"/>
  <c r="K630" i="5"/>
  <c r="L630" i="5"/>
  <c r="K631" i="5"/>
  <c r="L631" i="5"/>
  <c r="K632" i="5"/>
  <c r="L632" i="5"/>
  <c r="K633" i="5"/>
  <c r="L633" i="5"/>
  <c r="K634" i="5"/>
  <c r="L634" i="5"/>
  <c r="K635" i="5"/>
  <c r="L635" i="5"/>
  <c r="K636" i="5"/>
  <c r="L636" i="5"/>
  <c r="K637" i="5"/>
  <c r="L637" i="5"/>
  <c r="K638" i="5"/>
  <c r="L638" i="5"/>
  <c r="K639" i="5"/>
  <c r="L639" i="5"/>
  <c r="K640" i="5"/>
  <c r="L640" i="5"/>
  <c r="K641" i="5"/>
  <c r="L641" i="5"/>
  <c r="K642" i="5"/>
  <c r="L642" i="5"/>
  <c r="K643" i="5"/>
  <c r="L643" i="5"/>
  <c r="K644" i="5"/>
  <c r="L644" i="5"/>
  <c r="K645" i="5"/>
  <c r="L645" i="5"/>
  <c r="K646" i="5"/>
  <c r="L646" i="5"/>
  <c r="K647" i="5"/>
  <c r="L647" i="5"/>
  <c r="K648" i="5"/>
  <c r="L648" i="5"/>
  <c r="K649" i="5"/>
  <c r="L649" i="5"/>
  <c r="K650" i="5"/>
  <c r="L650" i="5"/>
  <c r="K651" i="5"/>
  <c r="L651" i="5"/>
  <c r="K652" i="5"/>
  <c r="L652" i="5"/>
  <c r="K653" i="5"/>
  <c r="L653" i="5"/>
  <c r="K654" i="5"/>
  <c r="L654" i="5"/>
  <c r="K655" i="5"/>
  <c r="L655" i="5"/>
  <c r="K656" i="5"/>
  <c r="L656" i="5"/>
  <c r="K657" i="5"/>
  <c r="L657" i="5"/>
  <c r="K658" i="5"/>
  <c r="L658" i="5"/>
  <c r="K659" i="5"/>
  <c r="L659" i="5"/>
  <c r="K660" i="5"/>
  <c r="L660" i="5"/>
  <c r="K661" i="5"/>
  <c r="L661" i="5"/>
  <c r="K662" i="5"/>
  <c r="L662" i="5"/>
  <c r="K663" i="5"/>
  <c r="L663" i="5"/>
  <c r="K664" i="5"/>
  <c r="L664" i="5"/>
  <c r="K665" i="5"/>
  <c r="L665" i="5"/>
  <c r="K666" i="5"/>
  <c r="L666" i="5"/>
  <c r="K667" i="5"/>
  <c r="L667" i="5"/>
  <c r="K668" i="5"/>
  <c r="L668" i="5"/>
  <c r="K669" i="5"/>
  <c r="L669" i="5"/>
  <c r="K670" i="5"/>
  <c r="L670" i="5"/>
  <c r="K671" i="5"/>
  <c r="L671" i="5"/>
  <c r="K672" i="5"/>
  <c r="L672" i="5"/>
  <c r="K673" i="5"/>
  <c r="L673" i="5"/>
  <c r="K674" i="5"/>
  <c r="L674" i="5"/>
  <c r="K675" i="5"/>
  <c r="L675" i="5"/>
  <c r="K676" i="5"/>
  <c r="L676" i="5"/>
  <c r="K677" i="5"/>
  <c r="L677" i="5"/>
  <c r="K678" i="5"/>
  <c r="L678" i="5"/>
  <c r="K679" i="5"/>
  <c r="L679" i="5"/>
  <c r="K680" i="5"/>
  <c r="L680" i="5"/>
  <c r="K681" i="5"/>
  <c r="L681" i="5"/>
  <c r="K682" i="5"/>
  <c r="L682" i="5"/>
  <c r="K683" i="5"/>
  <c r="L683" i="5"/>
  <c r="K684" i="5"/>
  <c r="L684" i="5"/>
  <c r="K685" i="5"/>
  <c r="L685" i="5"/>
  <c r="K686" i="5"/>
  <c r="L686" i="5"/>
  <c r="K687" i="5"/>
  <c r="L687" i="5"/>
  <c r="K688" i="5"/>
  <c r="L688" i="5"/>
  <c r="K689" i="5"/>
  <c r="L689" i="5"/>
  <c r="K690" i="5"/>
  <c r="L690" i="5"/>
  <c r="K691" i="5"/>
  <c r="L691" i="5"/>
  <c r="K692" i="5"/>
  <c r="L692" i="5"/>
  <c r="K693" i="5"/>
  <c r="L693" i="5"/>
  <c r="K694" i="5"/>
  <c r="L694" i="5"/>
  <c r="K695" i="5"/>
  <c r="L695" i="5"/>
  <c r="K696" i="5"/>
  <c r="L696" i="5"/>
  <c r="K697" i="5"/>
  <c r="L697" i="5"/>
  <c r="K698" i="5"/>
  <c r="L698" i="5"/>
  <c r="K699" i="5"/>
  <c r="L699" i="5"/>
  <c r="K700" i="5"/>
  <c r="L700" i="5"/>
  <c r="K701" i="5"/>
  <c r="L701" i="5"/>
  <c r="K702" i="5"/>
  <c r="L702" i="5"/>
  <c r="K703" i="5"/>
  <c r="L703" i="5"/>
  <c r="K704" i="5"/>
  <c r="L704" i="5"/>
  <c r="K705" i="5"/>
  <c r="L705" i="5"/>
  <c r="K706" i="5"/>
  <c r="L706" i="5"/>
  <c r="K707" i="5"/>
  <c r="L707" i="5"/>
  <c r="K708" i="5"/>
  <c r="L708" i="5"/>
  <c r="K709" i="5"/>
  <c r="L709" i="5"/>
  <c r="K710" i="5"/>
  <c r="L710" i="5"/>
  <c r="K711" i="5"/>
  <c r="L711" i="5"/>
  <c r="K712" i="5"/>
  <c r="L712" i="5"/>
  <c r="K713" i="5"/>
  <c r="L713" i="5"/>
  <c r="K714" i="5"/>
  <c r="L714" i="5"/>
  <c r="K715" i="5"/>
  <c r="L715" i="5"/>
  <c r="K716" i="5"/>
  <c r="L716" i="5"/>
  <c r="K717" i="5"/>
  <c r="L717" i="5"/>
  <c r="K718" i="5"/>
  <c r="L718" i="5"/>
  <c r="K719" i="5"/>
  <c r="L719" i="5"/>
  <c r="K720" i="5"/>
  <c r="L720" i="5"/>
  <c r="K721" i="5"/>
  <c r="L721" i="5"/>
  <c r="K722" i="5"/>
  <c r="L722" i="5"/>
  <c r="K723" i="5"/>
  <c r="L723" i="5"/>
  <c r="K724" i="5"/>
  <c r="L724" i="5"/>
  <c r="K725" i="5"/>
  <c r="L725" i="5"/>
  <c r="K726" i="5"/>
  <c r="L726" i="5"/>
  <c r="K727" i="5"/>
  <c r="L727" i="5"/>
  <c r="K728" i="5"/>
  <c r="L728" i="5"/>
  <c r="K729" i="5"/>
  <c r="L729" i="5"/>
  <c r="K730" i="5"/>
  <c r="L730" i="5"/>
  <c r="K731" i="5"/>
  <c r="L731" i="5"/>
  <c r="K732" i="5"/>
  <c r="L732" i="5"/>
  <c r="K733" i="5"/>
  <c r="L733" i="5"/>
  <c r="K734" i="5"/>
  <c r="L734" i="5"/>
  <c r="K735" i="5"/>
  <c r="L735" i="5"/>
  <c r="K736" i="5"/>
  <c r="L736" i="5"/>
  <c r="K737" i="5"/>
  <c r="L737" i="5"/>
  <c r="K738" i="5"/>
  <c r="L738" i="5"/>
  <c r="K739" i="5"/>
  <c r="L739" i="5"/>
  <c r="K740" i="5"/>
  <c r="L740" i="5"/>
  <c r="K741" i="5"/>
  <c r="L741" i="5"/>
  <c r="K742" i="5"/>
  <c r="L742" i="5"/>
  <c r="K743" i="5"/>
  <c r="L743" i="5"/>
  <c r="K744" i="5"/>
  <c r="L744" i="5"/>
  <c r="K745" i="5"/>
  <c r="L745" i="5"/>
  <c r="K746" i="5"/>
  <c r="L746" i="5"/>
  <c r="K747" i="5"/>
  <c r="L747" i="5"/>
  <c r="K748" i="5"/>
  <c r="L748" i="5"/>
  <c r="K749" i="5"/>
  <c r="L749" i="5"/>
  <c r="K750" i="5"/>
  <c r="L750" i="5"/>
  <c r="K751" i="5"/>
  <c r="L751" i="5"/>
  <c r="K752" i="5"/>
  <c r="L752" i="5"/>
  <c r="K753" i="5"/>
  <c r="L753" i="5"/>
  <c r="K754" i="5"/>
  <c r="L754" i="5"/>
  <c r="K755" i="5"/>
  <c r="L755" i="5"/>
  <c r="K756" i="5"/>
  <c r="L756" i="5"/>
  <c r="K757" i="5"/>
  <c r="L757" i="5"/>
  <c r="K758" i="5"/>
  <c r="L758" i="5"/>
  <c r="K759" i="5"/>
  <c r="L759" i="5"/>
  <c r="K760" i="5"/>
  <c r="L760" i="5"/>
  <c r="K761" i="5"/>
  <c r="L761" i="5"/>
  <c r="K762" i="5"/>
  <c r="L762" i="5"/>
  <c r="K763" i="5"/>
  <c r="L763" i="5"/>
  <c r="K764" i="5"/>
  <c r="L764" i="5"/>
  <c r="K765" i="5"/>
  <c r="L765" i="5"/>
  <c r="K766" i="5"/>
  <c r="L766" i="5"/>
  <c r="K767" i="5"/>
  <c r="L767" i="5"/>
  <c r="K768" i="5"/>
  <c r="L768" i="5"/>
  <c r="K769" i="5"/>
  <c r="L769" i="5"/>
  <c r="K770" i="5"/>
  <c r="L770" i="5"/>
  <c r="K771" i="5"/>
  <c r="L771" i="5"/>
  <c r="K772" i="5"/>
  <c r="L772" i="5"/>
  <c r="K773" i="5"/>
  <c r="L773" i="5"/>
  <c r="K774" i="5"/>
  <c r="L774" i="5"/>
  <c r="K775" i="5"/>
  <c r="L775" i="5"/>
  <c r="K776" i="5"/>
  <c r="L776" i="5"/>
  <c r="K777" i="5"/>
  <c r="L777" i="5"/>
  <c r="K778" i="5"/>
  <c r="L778" i="5"/>
  <c r="K779" i="5"/>
  <c r="L779" i="5"/>
  <c r="K780" i="5"/>
  <c r="L780" i="5"/>
  <c r="K781" i="5"/>
  <c r="L781" i="5"/>
  <c r="K782" i="5"/>
  <c r="L782" i="5"/>
  <c r="K783" i="5"/>
  <c r="L783" i="5"/>
  <c r="K784" i="5"/>
  <c r="L784" i="5"/>
  <c r="K785" i="5"/>
  <c r="L785" i="5"/>
  <c r="K786" i="5"/>
  <c r="L786" i="5"/>
  <c r="K787" i="5"/>
  <c r="L787" i="5"/>
  <c r="K788" i="5"/>
  <c r="L788" i="5"/>
  <c r="K789" i="5"/>
  <c r="L789" i="5"/>
  <c r="K790" i="5"/>
  <c r="L790" i="5"/>
  <c r="K791" i="5"/>
  <c r="L791" i="5"/>
  <c r="K792" i="5"/>
  <c r="L792" i="5"/>
  <c r="K793" i="5"/>
  <c r="L793" i="5"/>
  <c r="K794" i="5"/>
  <c r="L794" i="5"/>
  <c r="K795" i="5"/>
  <c r="L795" i="5"/>
  <c r="K796" i="5"/>
  <c r="L796" i="5"/>
  <c r="K797" i="5"/>
  <c r="L797" i="5"/>
  <c r="K798" i="5"/>
  <c r="L798" i="5"/>
  <c r="K799" i="5"/>
  <c r="L799" i="5"/>
  <c r="K800" i="5"/>
  <c r="L800" i="5"/>
  <c r="K801" i="5"/>
  <c r="L801" i="5"/>
  <c r="K802" i="5"/>
  <c r="L802" i="5"/>
  <c r="K803" i="5"/>
  <c r="L803" i="5"/>
  <c r="K804" i="5"/>
  <c r="L804" i="5"/>
  <c r="K805" i="5"/>
  <c r="L805" i="5"/>
  <c r="K806" i="5"/>
  <c r="L806" i="5"/>
  <c r="K807" i="5"/>
  <c r="L807" i="5"/>
  <c r="K808" i="5"/>
  <c r="L808" i="5"/>
  <c r="K809" i="5"/>
  <c r="L809" i="5"/>
  <c r="K810" i="5"/>
  <c r="L810" i="5"/>
  <c r="K811" i="5"/>
  <c r="L811" i="5"/>
  <c r="K812" i="5"/>
  <c r="L812" i="5"/>
  <c r="K813" i="5"/>
  <c r="L813" i="5"/>
  <c r="K814" i="5"/>
  <c r="L814" i="5"/>
  <c r="K815" i="5"/>
  <c r="L815" i="5"/>
  <c r="K816" i="5"/>
  <c r="L816" i="5"/>
  <c r="K817" i="5"/>
  <c r="L817" i="5"/>
  <c r="K818" i="5"/>
  <c r="L818" i="5"/>
  <c r="K819" i="5"/>
  <c r="L819" i="5"/>
  <c r="K820" i="5"/>
  <c r="L820" i="5"/>
  <c r="K821" i="5"/>
  <c r="L821" i="5"/>
  <c r="K822" i="5"/>
  <c r="L822" i="5"/>
  <c r="K823" i="5"/>
  <c r="L823" i="5"/>
  <c r="K824" i="5"/>
  <c r="L824" i="5"/>
  <c r="K825" i="5"/>
  <c r="L825" i="5"/>
  <c r="K826" i="5"/>
  <c r="L826" i="5"/>
  <c r="K827" i="5"/>
  <c r="L827" i="5"/>
  <c r="K828" i="5"/>
  <c r="L828" i="5"/>
  <c r="K829" i="5"/>
  <c r="L829" i="5"/>
  <c r="K830" i="5"/>
  <c r="L830" i="5"/>
  <c r="K831" i="5"/>
  <c r="L831" i="5"/>
  <c r="K832" i="5"/>
  <c r="L832" i="5"/>
  <c r="K833" i="5"/>
  <c r="L833" i="5"/>
  <c r="K834" i="5"/>
  <c r="L834" i="5"/>
  <c r="K835" i="5"/>
  <c r="L835" i="5"/>
  <c r="K836" i="5"/>
  <c r="L836" i="5"/>
  <c r="K837" i="5"/>
  <c r="L837" i="5"/>
  <c r="K838" i="5"/>
  <c r="L838" i="5"/>
  <c r="K839" i="5"/>
  <c r="L839" i="5"/>
  <c r="K840" i="5"/>
  <c r="L840" i="5"/>
  <c r="K841" i="5"/>
  <c r="L841" i="5"/>
  <c r="K842" i="5"/>
  <c r="L842" i="5"/>
  <c r="K843" i="5"/>
  <c r="L843" i="5"/>
  <c r="K844" i="5"/>
  <c r="L844" i="5"/>
  <c r="K845" i="5"/>
  <c r="L845" i="5"/>
  <c r="K846" i="5"/>
  <c r="L846" i="5"/>
  <c r="K847" i="5"/>
  <c r="L847" i="5"/>
  <c r="K848" i="5"/>
  <c r="L848" i="5"/>
  <c r="K849" i="5"/>
  <c r="L849" i="5"/>
  <c r="K850" i="5"/>
  <c r="L850" i="5"/>
  <c r="K851" i="5"/>
  <c r="L851" i="5"/>
  <c r="K852" i="5"/>
  <c r="L852" i="5"/>
  <c r="K853" i="5"/>
  <c r="L853" i="5"/>
  <c r="K854" i="5"/>
  <c r="L854" i="5"/>
  <c r="K855" i="5"/>
  <c r="L855" i="5"/>
  <c r="K856" i="5"/>
  <c r="L856" i="5"/>
  <c r="K857" i="5"/>
  <c r="L857" i="5"/>
  <c r="K858" i="5"/>
  <c r="L858" i="5"/>
  <c r="K859" i="5"/>
  <c r="L859" i="5"/>
  <c r="K860" i="5"/>
  <c r="L860" i="5"/>
  <c r="K861" i="5"/>
  <c r="L861" i="5"/>
  <c r="K862" i="5"/>
  <c r="L862" i="5"/>
  <c r="K863" i="5"/>
  <c r="L863" i="5"/>
  <c r="K864" i="5"/>
  <c r="L864" i="5"/>
  <c r="K865" i="5"/>
  <c r="L865" i="5"/>
  <c r="K866" i="5"/>
  <c r="L866" i="5"/>
  <c r="K867" i="5"/>
  <c r="L867" i="5"/>
  <c r="K868" i="5"/>
  <c r="L868" i="5"/>
  <c r="K869" i="5"/>
  <c r="L869" i="5"/>
  <c r="K870" i="5"/>
  <c r="L870" i="5"/>
  <c r="K871" i="5"/>
  <c r="L871" i="5"/>
  <c r="K872" i="5"/>
  <c r="L872" i="5"/>
  <c r="K873" i="5"/>
  <c r="L873" i="5"/>
  <c r="K874" i="5"/>
  <c r="L874" i="5"/>
  <c r="K875" i="5"/>
  <c r="L875" i="5"/>
  <c r="K876" i="5"/>
  <c r="L876" i="5"/>
  <c r="K877" i="5"/>
  <c r="L877" i="5"/>
  <c r="K878" i="5"/>
  <c r="L878" i="5"/>
  <c r="K879" i="5"/>
  <c r="L879" i="5"/>
  <c r="K880" i="5"/>
  <c r="L880" i="5"/>
  <c r="K881" i="5"/>
  <c r="L881" i="5"/>
  <c r="K882" i="5"/>
  <c r="L882" i="5"/>
  <c r="K883" i="5"/>
  <c r="L883" i="5"/>
  <c r="K884" i="5"/>
  <c r="L884" i="5"/>
  <c r="K885" i="5"/>
  <c r="L885" i="5"/>
  <c r="K886" i="5"/>
  <c r="L886" i="5"/>
  <c r="K887" i="5"/>
  <c r="L887" i="5"/>
  <c r="K888" i="5"/>
  <c r="L888" i="5"/>
  <c r="K889" i="5"/>
  <c r="L889" i="5"/>
  <c r="K890" i="5"/>
  <c r="L890" i="5"/>
  <c r="K891" i="5"/>
  <c r="L891" i="5"/>
  <c r="K892" i="5"/>
  <c r="L892" i="5"/>
  <c r="K893" i="5"/>
  <c r="L893" i="5"/>
  <c r="K894" i="5"/>
  <c r="L894" i="5"/>
  <c r="K895" i="5"/>
  <c r="L895" i="5"/>
  <c r="K896" i="5"/>
  <c r="L896" i="5"/>
  <c r="K897" i="5"/>
  <c r="L897" i="5"/>
  <c r="K898" i="5"/>
  <c r="L898" i="5"/>
  <c r="K899" i="5"/>
  <c r="L899" i="5"/>
  <c r="K900" i="5"/>
  <c r="L900" i="5"/>
  <c r="K901" i="5"/>
  <c r="L901" i="5"/>
  <c r="K902" i="5"/>
  <c r="L902" i="5"/>
  <c r="K903" i="5"/>
  <c r="L903" i="5"/>
  <c r="K904" i="5"/>
  <c r="L904" i="5"/>
  <c r="K905" i="5"/>
  <c r="L905" i="5"/>
  <c r="K906" i="5"/>
  <c r="L906" i="5"/>
  <c r="K907" i="5"/>
  <c r="L907" i="5"/>
  <c r="K908" i="5"/>
  <c r="L908" i="5"/>
  <c r="K909" i="5"/>
  <c r="L909" i="5"/>
  <c r="K910" i="5"/>
  <c r="L910" i="5"/>
  <c r="K911" i="5"/>
  <c r="L911" i="5"/>
  <c r="K912" i="5"/>
  <c r="L912" i="5"/>
  <c r="K913" i="5"/>
  <c r="L913" i="5"/>
  <c r="K914" i="5"/>
  <c r="L914" i="5"/>
  <c r="K915" i="5"/>
  <c r="L915" i="5"/>
  <c r="K916" i="5"/>
  <c r="L916" i="5"/>
  <c r="K917" i="5"/>
  <c r="L917" i="5"/>
  <c r="K918" i="5"/>
  <c r="L918" i="5"/>
  <c r="K919" i="5"/>
  <c r="L919" i="5"/>
  <c r="K920" i="5"/>
  <c r="L920" i="5"/>
  <c r="K921" i="5"/>
  <c r="L921" i="5"/>
  <c r="K922" i="5"/>
  <c r="L922" i="5"/>
  <c r="K923" i="5"/>
  <c r="L923" i="5"/>
  <c r="K924" i="5"/>
  <c r="L924" i="5"/>
  <c r="K925" i="5"/>
  <c r="L925" i="5"/>
  <c r="K926" i="5"/>
  <c r="L926" i="5"/>
  <c r="K927" i="5"/>
  <c r="L927" i="5"/>
  <c r="K928" i="5"/>
  <c r="L928" i="5"/>
  <c r="K929" i="5"/>
  <c r="L929" i="5"/>
  <c r="K930" i="5"/>
  <c r="L930" i="5"/>
  <c r="K931" i="5"/>
  <c r="L931" i="5"/>
  <c r="K932" i="5"/>
  <c r="L932" i="5"/>
  <c r="K933" i="5"/>
  <c r="L933" i="5"/>
  <c r="K934" i="5"/>
  <c r="L934" i="5"/>
  <c r="K935" i="5"/>
  <c r="L935" i="5"/>
  <c r="K936" i="5"/>
  <c r="L936" i="5"/>
  <c r="K937" i="5"/>
  <c r="L937" i="5"/>
  <c r="K938" i="5"/>
  <c r="L938" i="5"/>
  <c r="K939" i="5"/>
  <c r="L939" i="5"/>
  <c r="K941" i="5"/>
  <c r="L941" i="5"/>
  <c r="K942" i="5"/>
  <c r="L942" i="5"/>
  <c r="K943" i="5"/>
  <c r="L943" i="5"/>
  <c r="K944" i="5"/>
  <c r="L944" i="5"/>
  <c r="K945" i="5"/>
  <c r="L945" i="5"/>
  <c r="K946" i="5"/>
  <c r="L946" i="5"/>
  <c r="K947" i="5"/>
  <c r="L947" i="5"/>
  <c r="K948" i="5"/>
  <c r="L948" i="5"/>
  <c r="K949" i="5"/>
  <c r="L949" i="5"/>
  <c r="K950" i="5"/>
  <c r="L950" i="5"/>
  <c r="K951" i="5"/>
  <c r="L951" i="5"/>
  <c r="K952" i="5"/>
  <c r="L952" i="5"/>
  <c r="K953" i="5"/>
  <c r="L953" i="5"/>
  <c r="K954" i="5"/>
  <c r="L954" i="5"/>
  <c r="K955" i="5"/>
  <c r="L955" i="5"/>
  <c r="K956" i="5"/>
  <c r="L956" i="5"/>
  <c r="K957" i="5"/>
  <c r="L957" i="5"/>
  <c r="K958" i="5"/>
  <c r="L958" i="5"/>
  <c r="K959" i="5"/>
  <c r="L959" i="5"/>
  <c r="K960" i="5"/>
  <c r="L960" i="5"/>
  <c r="K961" i="5"/>
  <c r="L961" i="5"/>
  <c r="K962" i="5"/>
  <c r="L962" i="5"/>
  <c r="K963" i="5"/>
  <c r="L963" i="5"/>
  <c r="K964" i="5"/>
  <c r="L964" i="5"/>
  <c r="K965" i="5"/>
  <c r="L965" i="5"/>
  <c r="K966" i="5"/>
  <c r="L966" i="5"/>
  <c r="K967" i="5"/>
  <c r="L967" i="5"/>
  <c r="K968" i="5"/>
  <c r="L968" i="5"/>
  <c r="K969" i="5"/>
  <c r="L969" i="5"/>
  <c r="K970" i="5"/>
  <c r="L970" i="5"/>
  <c r="K971" i="5"/>
  <c r="L971" i="5"/>
  <c r="K972" i="5"/>
  <c r="L972" i="5"/>
  <c r="K973" i="5"/>
  <c r="L973" i="5"/>
  <c r="K974" i="5"/>
  <c r="L974" i="5"/>
  <c r="K975" i="5"/>
  <c r="L975" i="5"/>
  <c r="K976" i="5"/>
  <c r="L976" i="5"/>
  <c r="K977" i="5"/>
  <c r="L977" i="5"/>
  <c r="K978" i="5"/>
  <c r="L978" i="5"/>
  <c r="K979" i="5"/>
  <c r="L979" i="5"/>
  <c r="K980" i="5"/>
  <c r="L980" i="5"/>
  <c r="K981" i="5"/>
  <c r="L981" i="5"/>
  <c r="K982" i="5"/>
  <c r="L982" i="5"/>
  <c r="K983" i="5"/>
  <c r="L983" i="5"/>
  <c r="K984" i="5"/>
  <c r="L984" i="5"/>
  <c r="K985" i="5"/>
  <c r="L985" i="5"/>
  <c r="K986" i="5"/>
  <c r="L986" i="5"/>
  <c r="K987" i="5"/>
  <c r="L987" i="5"/>
  <c r="K988" i="5"/>
  <c r="L988" i="5"/>
  <c r="K989" i="5"/>
  <c r="L989" i="5"/>
  <c r="K990" i="5"/>
  <c r="L990" i="5"/>
  <c r="K991" i="5"/>
  <c r="L991" i="5"/>
  <c r="K992" i="5"/>
  <c r="L992" i="5"/>
  <c r="K993" i="5"/>
  <c r="L993" i="5"/>
  <c r="K994" i="5"/>
  <c r="L994" i="5"/>
  <c r="K995" i="5"/>
  <c r="L995" i="5"/>
  <c r="K996" i="5"/>
  <c r="L996" i="5"/>
  <c r="K997" i="5"/>
  <c r="L997" i="5"/>
  <c r="K998" i="5"/>
  <c r="L998" i="5"/>
  <c r="K999" i="5"/>
  <c r="L999" i="5"/>
  <c r="K1000" i="5"/>
  <c r="L1000" i="5"/>
  <c r="K1001" i="5"/>
  <c r="L1001" i="5"/>
  <c r="K1002" i="5"/>
  <c r="L1002" i="5"/>
  <c r="K1003" i="5"/>
  <c r="L1003" i="5"/>
  <c r="K1004" i="5"/>
  <c r="L1004" i="5"/>
  <c r="K1005" i="5"/>
  <c r="L1005" i="5"/>
  <c r="K1006" i="5"/>
  <c r="L1006" i="5"/>
  <c r="K1007" i="5"/>
  <c r="L1007" i="5"/>
  <c r="K1008" i="5"/>
  <c r="L1008" i="5"/>
  <c r="K1009" i="5"/>
  <c r="L1009" i="5"/>
  <c r="K1010" i="5"/>
  <c r="L1010" i="5"/>
  <c r="K1011" i="5"/>
  <c r="L1011" i="5"/>
  <c r="K1012" i="5"/>
  <c r="L1012" i="5"/>
  <c r="K1013" i="5"/>
  <c r="L1013" i="5"/>
  <c r="K1014" i="5"/>
  <c r="L1014" i="5"/>
  <c r="K1015" i="5"/>
  <c r="L1015" i="5"/>
  <c r="K1016" i="5"/>
  <c r="L1016" i="5"/>
  <c r="K1017" i="5"/>
  <c r="L1017" i="5"/>
  <c r="K1018" i="5"/>
  <c r="L1018" i="5"/>
  <c r="K1019" i="5"/>
  <c r="L1019" i="5"/>
  <c r="K1020" i="5"/>
  <c r="L1020" i="5"/>
  <c r="K1021" i="5"/>
  <c r="L1021" i="5"/>
  <c r="K1022" i="5"/>
  <c r="L1022" i="5"/>
  <c r="K1023" i="5"/>
  <c r="L1023" i="5"/>
  <c r="K1024" i="5"/>
  <c r="L1024" i="5"/>
  <c r="K1025" i="5"/>
  <c r="L1025" i="5"/>
  <c r="K1026" i="5"/>
  <c r="L1026" i="5"/>
  <c r="K1027" i="5"/>
  <c r="L1027" i="5"/>
  <c r="K1028" i="5"/>
  <c r="L1028" i="5"/>
  <c r="K1029" i="5"/>
  <c r="L1029" i="5"/>
  <c r="K1030" i="5"/>
  <c r="L1030" i="5"/>
  <c r="K1031" i="5"/>
  <c r="L1031" i="5"/>
  <c r="K1032" i="5"/>
  <c r="L1032" i="5"/>
  <c r="K1033" i="5"/>
  <c r="L1033" i="5"/>
  <c r="K1034" i="5"/>
  <c r="L1034" i="5"/>
  <c r="K1035" i="5"/>
  <c r="L1035" i="5"/>
  <c r="K1036" i="5"/>
  <c r="L1036" i="5"/>
  <c r="K1037" i="5"/>
  <c r="L1037" i="5"/>
  <c r="K1038" i="5"/>
  <c r="L1038" i="5"/>
  <c r="K1039" i="5"/>
  <c r="L1039" i="5"/>
  <c r="K1040" i="5"/>
  <c r="L1040" i="5"/>
  <c r="K1041" i="5"/>
  <c r="L1041" i="5"/>
  <c r="K1042" i="5"/>
  <c r="L1042" i="5"/>
  <c r="K1043" i="5"/>
  <c r="L1043" i="5"/>
  <c r="K1044" i="5"/>
  <c r="L1044" i="5"/>
  <c r="K1045" i="5"/>
  <c r="L1045" i="5"/>
  <c r="K1046" i="5"/>
  <c r="L1046" i="5"/>
  <c r="K1047" i="5"/>
  <c r="L1047" i="5"/>
  <c r="K1048" i="5"/>
  <c r="L1048" i="5"/>
  <c r="K1049" i="5"/>
  <c r="L1049" i="5"/>
  <c r="K1050" i="5"/>
  <c r="L1050" i="5"/>
  <c r="K1051" i="5"/>
  <c r="L1051" i="5"/>
  <c r="K1052" i="5"/>
  <c r="L1052" i="5"/>
  <c r="K1053" i="5"/>
  <c r="L1053" i="5"/>
  <c r="K1054" i="5"/>
  <c r="L1054" i="5"/>
  <c r="K1055" i="5"/>
  <c r="L1055" i="5"/>
  <c r="K1056" i="5"/>
  <c r="L1056" i="5"/>
  <c r="K1057" i="5"/>
  <c r="L1057" i="5"/>
  <c r="K1058" i="5"/>
  <c r="L1058" i="5"/>
  <c r="K1059" i="5"/>
  <c r="L1059" i="5"/>
  <c r="K1060" i="5"/>
  <c r="L1060" i="5"/>
  <c r="K1061" i="5"/>
  <c r="L1061" i="5"/>
  <c r="K1062" i="5"/>
  <c r="L1062" i="5"/>
  <c r="K1063" i="5"/>
  <c r="L1063" i="5"/>
  <c r="K1064" i="5"/>
  <c r="L1064" i="5"/>
  <c r="K1065" i="5"/>
  <c r="L1065" i="5"/>
  <c r="K1066" i="5"/>
  <c r="L1066" i="5"/>
  <c r="K1067" i="5"/>
  <c r="L1067" i="5"/>
  <c r="K1068" i="5"/>
  <c r="L1068" i="5"/>
  <c r="K1069" i="5"/>
  <c r="L1069" i="5"/>
  <c r="K1070" i="5"/>
  <c r="L1070" i="5"/>
  <c r="K1071" i="5"/>
  <c r="L1071" i="5"/>
  <c r="K1072" i="5"/>
  <c r="L1072" i="5"/>
  <c r="K1073" i="5"/>
  <c r="L1073" i="5"/>
  <c r="K1074" i="5"/>
  <c r="L1074" i="5"/>
  <c r="K1075" i="5"/>
  <c r="L1075" i="5"/>
  <c r="K1076" i="5"/>
  <c r="L1076" i="5"/>
  <c r="K1077" i="5"/>
  <c r="L1077" i="5"/>
  <c r="K1078" i="5"/>
  <c r="L1078" i="5"/>
  <c r="K1079" i="5"/>
  <c r="L1079" i="5"/>
  <c r="K1080" i="5"/>
  <c r="L1080" i="5"/>
  <c r="K1081" i="5"/>
  <c r="L1081" i="5"/>
  <c r="K1082" i="5"/>
  <c r="L1082" i="5"/>
  <c r="K1083" i="5"/>
  <c r="L1083" i="5"/>
  <c r="K1084" i="5"/>
  <c r="L1084" i="5"/>
  <c r="K1085" i="5"/>
  <c r="L1085" i="5"/>
  <c r="K1086" i="5"/>
  <c r="L1086" i="5"/>
  <c r="K1087" i="5"/>
  <c r="L1087" i="5"/>
  <c r="K1088" i="5"/>
  <c r="L1088" i="5"/>
  <c r="K1089" i="5"/>
  <c r="L1089" i="5"/>
  <c r="K1090" i="5"/>
  <c r="L1090" i="5"/>
  <c r="K1091" i="5"/>
  <c r="L1091" i="5"/>
  <c r="K1092" i="5"/>
  <c r="L1092" i="5"/>
  <c r="K1093" i="5"/>
  <c r="L1093" i="5"/>
  <c r="K1094" i="5"/>
  <c r="L1094" i="5"/>
  <c r="K1095" i="5"/>
  <c r="L1095" i="5"/>
  <c r="K1096" i="5"/>
  <c r="L1096" i="5"/>
  <c r="K1097" i="5"/>
  <c r="L1097" i="5"/>
  <c r="K1098" i="5"/>
  <c r="L1098" i="5"/>
  <c r="K1099" i="5"/>
  <c r="L1099" i="5"/>
  <c r="K1100" i="5"/>
  <c r="L1100" i="5"/>
  <c r="K1101" i="5"/>
  <c r="L1101" i="5"/>
  <c r="K1102" i="5"/>
  <c r="L1102" i="5"/>
  <c r="K1103" i="5"/>
  <c r="L1103" i="5"/>
  <c r="K1104" i="5"/>
  <c r="L1104" i="5"/>
  <c r="K1105" i="5"/>
  <c r="L1105" i="5"/>
  <c r="K1106" i="5"/>
  <c r="L1106" i="5"/>
  <c r="K1107" i="5"/>
  <c r="L1107" i="5"/>
  <c r="K1108" i="5"/>
  <c r="L1108" i="5"/>
  <c r="K1109" i="5"/>
  <c r="L1109" i="5"/>
  <c r="K1110" i="5"/>
  <c r="L1110" i="5"/>
  <c r="K1111" i="5"/>
  <c r="L1111" i="5"/>
  <c r="K1112" i="5"/>
  <c r="L1112" i="5"/>
  <c r="K1113" i="5"/>
  <c r="L1113" i="5"/>
  <c r="K1114" i="5"/>
  <c r="L1114" i="5"/>
  <c r="K1115" i="5"/>
  <c r="L1115" i="5"/>
  <c r="K1116" i="5"/>
  <c r="L1116" i="5"/>
  <c r="K1117" i="5"/>
  <c r="L1117" i="5"/>
  <c r="K1118" i="5"/>
  <c r="L1118" i="5"/>
  <c r="K1119" i="5"/>
  <c r="L1119" i="5"/>
  <c r="K1120" i="5"/>
  <c r="L1120" i="5"/>
  <c r="K1121" i="5"/>
  <c r="L1121" i="5"/>
  <c r="K1122" i="5"/>
  <c r="L1122" i="5"/>
  <c r="K1123" i="5"/>
  <c r="L1123" i="5"/>
  <c r="K1124" i="5"/>
  <c r="L1124" i="5"/>
  <c r="K1125" i="5"/>
  <c r="L1125" i="5"/>
  <c r="K1126" i="5"/>
  <c r="L1126" i="5"/>
  <c r="K1127" i="5"/>
  <c r="L1127" i="5"/>
  <c r="K1128" i="5"/>
  <c r="L1128" i="5"/>
  <c r="K1129" i="5"/>
  <c r="L1129" i="5"/>
  <c r="K1130" i="5"/>
  <c r="L1130" i="5"/>
  <c r="K1131" i="5"/>
  <c r="L1131" i="5"/>
  <c r="K1132" i="5"/>
  <c r="L1132" i="5"/>
  <c r="K1133" i="5"/>
  <c r="L1133" i="5"/>
  <c r="K1134" i="5"/>
  <c r="L1134" i="5"/>
  <c r="K1135" i="5"/>
  <c r="L1135" i="5"/>
  <c r="K1136" i="5"/>
  <c r="L1136" i="5"/>
  <c r="K1137" i="5"/>
  <c r="L1137" i="5"/>
  <c r="K1138" i="5"/>
  <c r="L1138" i="5"/>
  <c r="K1139" i="5"/>
  <c r="L1139" i="5"/>
  <c r="K1140" i="5"/>
  <c r="L1140" i="5"/>
  <c r="K1141" i="5"/>
  <c r="L1141" i="5"/>
  <c r="K1142" i="5"/>
  <c r="L1142" i="5"/>
  <c r="K1143" i="5"/>
  <c r="L1143" i="5"/>
  <c r="K1144" i="5"/>
  <c r="L1144" i="5"/>
  <c r="K1145" i="5"/>
  <c r="L1145" i="5"/>
  <c r="K1146" i="5"/>
  <c r="L1146" i="5"/>
  <c r="K1147" i="5"/>
  <c r="L1147" i="5"/>
  <c r="K1148" i="5"/>
  <c r="L1148" i="5"/>
  <c r="K1149" i="5"/>
  <c r="L1149" i="5"/>
  <c r="K1150" i="5"/>
  <c r="L1150" i="5"/>
  <c r="K1151" i="5"/>
  <c r="L1151" i="5"/>
  <c r="K1152" i="5"/>
  <c r="L1152" i="5"/>
  <c r="K1153" i="5"/>
  <c r="L1153" i="5"/>
  <c r="K1154" i="5"/>
  <c r="L1154" i="5"/>
  <c r="K1155" i="5"/>
  <c r="L1155" i="5"/>
  <c r="K1156" i="5"/>
  <c r="L1156" i="5"/>
  <c r="K1157" i="5"/>
  <c r="L1157" i="5"/>
  <c r="K1158" i="5"/>
  <c r="L1158" i="5"/>
  <c r="K1159" i="5"/>
  <c r="L1159" i="5"/>
  <c r="K1160" i="5"/>
  <c r="L1160" i="5"/>
  <c r="K1161" i="5"/>
  <c r="L1161" i="5"/>
  <c r="K1162" i="5"/>
  <c r="L1162" i="5"/>
  <c r="K1163" i="5"/>
  <c r="L1163" i="5"/>
  <c r="K1164" i="5"/>
  <c r="L1164" i="5"/>
  <c r="K1165" i="5"/>
  <c r="L1165" i="5"/>
  <c r="K1166" i="5"/>
  <c r="L1166" i="5"/>
  <c r="K1167" i="5"/>
  <c r="L1167" i="5"/>
  <c r="K1168" i="5"/>
  <c r="L1168" i="5"/>
  <c r="K1169" i="5"/>
  <c r="L1169" i="5"/>
  <c r="K1170" i="5"/>
  <c r="L1170" i="5"/>
  <c r="K1171" i="5"/>
  <c r="L1171" i="5"/>
  <c r="K1172" i="5"/>
  <c r="L1172" i="5"/>
  <c r="K1173" i="5"/>
  <c r="L1173" i="5"/>
  <c r="K1174" i="5"/>
  <c r="L1174" i="5"/>
  <c r="K1175" i="5"/>
  <c r="L1175" i="5"/>
  <c r="K1176" i="5"/>
  <c r="L1176" i="5"/>
  <c r="K1177" i="5"/>
  <c r="L1177" i="5"/>
  <c r="K1178" i="5"/>
  <c r="L1178" i="5"/>
  <c r="K1179" i="5"/>
  <c r="L1179" i="5"/>
  <c r="K1180" i="5"/>
  <c r="L1180" i="5"/>
  <c r="K1181" i="5"/>
  <c r="L1181" i="5"/>
  <c r="K1182" i="5"/>
  <c r="L1182" i="5"/>
  <c r="K1183" i="5"/>
  <c r="L1183" i="5"/>
  <c r="K1184" i="5"/>
  <c r="L1184" i="5"/>
  <c r="K1185" i="5"/>
  <c r="L1185" i="5"/>
  <c r="K1186" i="5"/>
  <c r="L1186" i="5"/>
  <c r="K1187" i="5"/>
  <c r="L1187" i="5"/>
  <c r="K1188" i="5"/>
  <c r="L1188" i="5"/>
  <c r="K1189" i="5"/>
  <c r="L1189" i="5"/>
  <c r="K1190" i="5"/>
  <c r="L1190" i="5"/>
  <c r="K1191" i="5"/>
  <c r="L1191" i="5"/>
  <c r="K1192" i="5"/>
  <c r="L1192" i="5"/>
  <c r="K1193" i="5"/>
  <c r="L1193" i="5"/>
  <c r="K1194" i="5"/>
  <c r="L1194" i="5"/>
  <c r="K1195" i="5"/>
  <c r="L1195" i="5"/>
  <c r="K1196" i="5"/>
  <c r="L1196" i="5"/>
  <c r="K1197" i="5"/>
  <c r="L1197" i="5"/>
  <c r="K1198" i="5"/>
  <c r="L1198" i="5"/>
  <c r="K1199" i="5"/>
  <c r="L1199" i="5"/>
  <c r="K1200" i="5"/>
  <c r="L1200" i="5"/>
  <c r="K1201" i="5"/>
  <c r="L1201" i="5"/>
  <c r="K1202" i="5"/>
  <c r="L1202" i="5"/>
  <c r="K1203" i="5"/>
  <c r="L1203" i="5"/>
  <c r="K1204" i="5"/>
  <c r="L1204" i="5"/>
  <c r="K1205" i="5"/>
  <c r="L1205" i="5"/>
  <c r="K1206" i="5"/>
  <c r="L1206" i="5"/>
  <c r="K1207" i="5"/>
  <c r="L1207" i="5"/>
  <c r="K1208" i="5"/>
  <c r="L1208" i="5"/>
  <c r="K1209" i="5"/>
  <c r="L1209" i="5"/>
  <c r="K1210" i="5"/>
  <c r="L1210" i="5"/>
  <c r="K1211" i="5"/>
  <c r="L1211" i="5"/>
  <c r="K1212" i="5"/>
  <c r="L1212" i="5"/>
  <c r="K1213" i="5"/>
  <c r="L1213" i="5"/>
  <c r="K1214" i="5"/>
  <c r="L1214" i="5"/>
  <c r="K1215" i="5"/>
  <c r="L1215" i="5"/>
  <c r="K1216" i="5"/>
  <c r="L1216" i="5"/>
  <c r="K1217" i="5"/>
  <c r="L1217" i="5"/>
  <c r="K1218" i="5"/>
  <c r="L1218" i="5"/>
  <c r="K1219" i="5"/>
  <c r="L1219" i="5"/>
  <c r="K1220" i="5"/>
  <c r="L1220" i="5"/>
  <c r="K1221" i="5"/>
  <c r="L1221" i="5"/>
  <c r="K1222" i="5"/>
  <c r="L1222" i="5"/>
  <c r="K1223" i="5"/>
  <c r="L1223" i="5"/>
  <c r="K1224" i="5"/>
  <c r="L1224" i="5"/>
  <c r="K1225" i="5"/>
  <c r="L1225" i="5"/>
  <c r="K1226" i="5"/>
  <c r="L1226" i="5"/>
  <c r="K1227" i="5"/>
  <c r="L1227" i="5"/>
  <c r="K1228" i="5"/>
  <c r="L1228" i="5"/>
  <c r="K1229" i="5"/>
  <c r="L1229" i="5"/>
  <c r="K1230" i="5"/>
  <c r="L1230" i="5"/>
  <c r="K1231" i="5"/>
  <c r="L1231" i="5"/>
  <c r="K1232" i="5"/>
  <c r="L1232" i="5"/>
  <c r="K1233" i="5"/>
  <c r="L1233" i="5"/>
  <c r="K1234" i="5"/>
  <c r="L1234" i="5"/>
  <c r="K1235" i="5"/>
  <c r="L1235" i="5"/>
  <c r="K1236" i="5"/>
  <c r="L1236" i="5"/>
  <c r="K1237" i="5"/>
  <c r="L1237" i="5"/>
  <c r="K1238" i="5"/>
  <c r="L1238" i="5"/>
  <c r="K1239" i="5"/>
  <c r="L1239" i="5"/>
  <c r="K1240" i="5"/>
  <c r="L1240" i="5"/>
  <c r="K1241" i="5"/>
  <c r="L1241" i="5"/>
  <c r="K1242" i="5"/>
  <c r="L1242" i="5"/>
  <c r="K1243" i="5"/>
  <c r="L1243" i="5"/>
  <c r="K1244" i="5"/>
  <c r="L1244" i="5"/>
  <c r="K1245" i="5"/>
  <c r="L1245" i="5"/>
  <c r="K1246" i="5"/>
  <c r="L1246" i="5"/>
  <c r="K1247" i="5"/>
  <c r="L1247" i="5"/>
  <c r="K1248" i="5"/>
  <c r="L1248" i="5"/>
  <c r="K1249" i="5"/>
  <c r="L1249" i="5"/>
  <c r="K1250" i="5"/>
  <c r="L1250" i="5"/>
  <c r="K1251" i="5"/>
  <c r="L1251" i="5"/>
  <c r="K1252" i="5"/>
  <c r="L1252" i="5"/>
  <c r="K1253" i="5"/>
  <c r="L1253" i="5"/>
  <c r="K1254" i="5"/>
  <c r="L1254" i="5"/>
  <c r="K1255" i="5"/>
  <c r="L1255" i="5"/>
  <c r="K1256" i="5"/>
  <c r="L1256" i="5"/>
  <c r="K1257" i="5"/>
  <c r="L1257" i="5"/>
  <c r="K1258" i="5"/>
  <c r="L1258" i="5"/>
  <c r="K1259" i="5"/>
  <c r="L1259" i="5"/>
  <c r="K1260" i="5"/>
  <c r="L1260" i="5"/>
  <c r="K1261" i="5"/>
  <c r="L1261" i="5"/>
  <c r="K1262" i="5"/>
  <c r="L1262" i="5"/>
  <c r="K1263" i="5"/>
  <c r="L1263" i="5"/>
  <c r="K1264" i="5"/>
  <c r="L1264" i="5"/>
  <c r="K1265" i="5"/>
  <c r="L1265" i="5"/>
  <c r="K1266" i="5"/>
  <c r="L1266" i="5"/>
  <c r="K1267" i="5"/>
  <c r="L1267" i="5"/>
  <c r="K1268" i="5"/>
  <c r="L1268" i="5"/>
  <c r="K1269" i="5"/>
  <c r="L1269" i="5"/>
  <c r="K1270" i="5"/>
  <c r="L1270" i="5"/>
  <c r="K1271" i="5"/>
  <c r="L1271" i="5"/>
  <c r="K1272" i="5"/>
  <c r="L1272" i="5"/>
  <c r="K1273" i="5"/>
  <c r="L1273" i="5"/>
  <c r="K1274" i="5"/>
  <c r="L1274" i="5"/>
  <c r="K1275" i="5"/>
  <c r="L1275" i="5"/>
  <c r="K1276" i="5"/>
  <c r="L1276" i="5"/>
  <c r="K1277" i="5"/>
  <c r="L1277" i="5"/>
  <c r="K1278" i="5"/>
  <c r="L1278" i="5"/>
  <c r="K1279" i="5"/>
  <c r="L1279" i="5"/>
  <c r="K1280" i="5"/>
  <c r="L1280" i="5"/>
  <c r="K1281" i="5"/>
  <c r="L1281" i="5"/>
  <c r="K1282" i="5"/>
  <c r="L1282" i="5"/>
  <c r="K1283" i="5"/>
  <c r="L1283" i="5"/>
  <c r="K1284" i="5"/>
  <c r="L1284" i="5"/>
  <c r="K1285" i="5"/>
  <c r="L1285" i="5"/>
  <c r="K1286" i="5"/>
  <c r="L1286" i="5"/>
  <c r="K1287" i="5"/>
  <c r="L1287" i="5"/>
  <c r="K1288" i="5"/>
  <c r="L1288" i="5"/>
  <c r="K1289" i="5"/>
  <c r="L1289" i="5"/>
  <c r="K1290" i="5"/>
  <c r="L1290" i="5"/>
  <c r="K1291" i="5"/>
  <c r="L1291" i="5"/>
  <c r="K1292" i="5"/>
  <c r="L1292" i="5"/>
  <c r="K1293" i="5"/>
  <c r="L1293" i="5"/>
  <c r="K1294" i="5"/>
  <c r="L1294" i="5"/>
  <c r="K1295" i="5"/>
  <c r="L1295" i="5"/>
  <c r="K1296" i="5"/>
  <c r="L1296" i="5"/>
  <c r="K1297" i="5"/>
  <c r="L1297" i="5"/>
  <c r="K1298" i="5"/>
  <c r="L1298" i="5"/>
  <c r="K1299" i="5"/>
  <c r="L1299" i="5"/>
  <c r="K1300" i="5"/>
  <c r="L1300" i="5"/>
  <c r="K1301" i="5"/>
  <c r="L1301" i="5"/>
  <c r="K1302" i="5"/>
  <c r="L1302" i="5"/>
  <c r="K1303" i="5"/>
  <c r="L1303" i="5"/>
  <c r="K1304" i="5"/>
  <c r="L1304" i="5"/>
  <c r="K1305" i="5"/>
  <c r="L1305" i="5"/>
  <c r="K1306" i="5"/>
  <c r="L1306" i="5"/>
  <c r="K1307" i="5"/>
  <c r="L1307" i="5"/>
  <c r="K1308" i="5"/>
  <c r="L1308" i="5"/>
  <c r="K1309" i="5"/>
  <c r="L1309" i="5"/>
  <c r="K1310" i="5"/>
  <c r="L1310" i="5"/>
  <c r="K1311" i="5"/>
  <c r="L1311" i="5"/>
  <c r="K1312" i="5"/>
  <c r="L1312" i="5"/>
  <c r="K1313" i="5"/>
  <c r="L1313" i="5"/>
  <c r="K1314" i="5"/>
  <c r="L1314" i="5"/>
  <c r="K1315" i="5"/>
  <c r="L1315" i="5"/>
  <c r="K1316" i="5"/>
  <c r="L1316" i="5"/>
  <c r="K1317" i="5"/>
  <c r="L1317" i="5"/>
  <c r="K1318" i="5"/>
  <c r="L1318" i="5"/>
  <c r="K1319" i="5"/>
  <c r="L1319" i="5"/>
  <c r="K1320" i="5"/>
  <c r="L1320" i="5"/>
  <c r="K1321" i="5"/>
  <c r="L1321" i="5"/>
  <c r="K8" i="5" l="1"/>
  <c r="L8" i="5"/>
  <c r="P2" i="5" l="1"/>
</calcChain>
</file>

<file path=xl/sharedStrings.xml><?xml version="1.0" encoding="utf-8"?>
<sst xmlns="http://schemas.openxmlformats.org/spreadsheetml/2006/main" count="5150" uniqueCount="3578">
  <si>
    <t>C9H6F3N3O</t>
  </si>
  <si>
    <t>C9H10ClN5O2</t>
  </si>
  <si>
    <t>C6H8ClN5O2S</t>
  </si>
  <si>
    <t>C10H7N3S</t>
  </si>
  <si>
    <t>C10H11ClN4</t>
  </si>
  <si>
    <t>C10H9ClN4S</t>
  </si>
  <si>
    <t>C12H15NO3</t>
  </si>
  <si>
    <t>C12H11NO2</t>
  </si>
  <si>
    <t>C14H14Cl2N2O</t>
  </si>
  <si>
    <t>C11H11Cl2NO2</t>
  </si>
  <si>
    <t>C22H17N3O5</t>
  </si>
  <si>
    <t>C12H13N3</t>
  </si>
  <si>
    <t>C9H10Cl2N2O2</t>
  </si>
  <si>
    <t>C17H17N3OS</t>
  </si>
  <si>
    <t>C21H22ClNO4</t>
  </si>
  <si>
    <t>C19H18ClN3O4</t>
  </si>
  <si>
    <t>C41H65NO10</t>
  </si>
  <si>
    <t>C20H19F3N2O4</t>
  </si>
  <si>
    <t>C42H67NO10</t>
  </si>
  <si>
    <t>C17H21ClN2O2S</t>
  </si>
  <si>
    <t>C15H8Cl2FNO</t>
  </si>
  <si>
    <t>C16H23N3OS</t>
  </si>
  <si>
    <t>C15H21NO4</t>
  </si>
  <si>
    <t>C13H13ClN4O2S</t>
  </si>
  <si>
    <t>C19H15ClF3NO7</t>
  </si>
  <si>
    <t>C42H69NO10</t>
  </si>
  <si>
    <t>C9H11Cl3NO3PS</t>
  </si>
  <si>
    <t>C12H21N2O3PS</t>
  </si>
  <si>
    <t>C11H20N3O3PS</t>
  </si>
  <si>
    <t>C12H16N3O3PS</t>
  </si>
  <si>
    <t>Total Pesticides</t>
  </si>
  <si>
    <t>C21H24Cl2O4</t>
  </si>
  <si>
    <t>C14H17Cl2NO2</t>
  </si>
  <si>
    <t>C13H24N4O3S</t>
  </si>
  <si>
    <t>C23H22O6</t>
  </si>
  <si>
    <t>NCE</t>
  </si>
  <si>
    <t>C24H27N3O4</t>
  </si>
  <si>
    <t>C9H7N3S</t>
  </si>
  <si>
    <t>QE Adduct</t>
  </si>
  <si>
    <t>Fragment 1</t>
  </si>
  <si>
    <t>Fragment 2</t>
  </si>
  <si>
    <t>Fragment 3</t>
  </si>
  <si>
    <t>Fragment 4</t>
  </si>
  <si>
    <t>Fragment 5</t>
  </si>
  <si>
    <t>C11H13F3N2O3S</t>
  </si>
  <si>
    <t>C19H17Cl2N3O3</t>
  </si>
  <si>
    <t>C22H23NO3</t>
  </si>
  <si>
    <t>C19H21BrO5</t>
  </si>
  <si>
    <t>C16H22ClN3O</t>
  </si>
  <si>
    <t>C17H20ClN3O</t>
  </si>
  <si>
    <t>C17H13ClFN3O</t>
  </si>
  <si>
    <t>C14H15N3</t>
  </si>
  <si>
    <t>C11H21N5S</t>
  </si>
  <si>
    <t>C17H17N3O3</t>
  </si>
  <si>
    <t>C16H17F5N2O2S</t>
  </si>
  <si>
    <t>C15H15ClN2O2</t>
  </si>
  <si>
    <t>Adduct m/z</t>
  </si>
  <si>
    <t>Exact Mass</t>
  </si>
  <si>
    <t>Adduct Formula</t>
  </si>
  <si>
    <t>Standard Mix</t>
  </si>
  <si>
    <t>Multipeak</t>
  </si>
  <si>
    <t>Comment</t>
  </si>
  <si>
    <t>Group</t>
  </si>
  <si>
    <t>Compound</t>
  </si>
  <si>
    <t>RT</t>
  </si>
  <si>
    <t>RT Window</t>
  </si>
  <si>
    <t>Formula</t>
  </si>
  <si>
    <t>CAS</t>
  </si>
  <si>
    <t>Start Time</t>
  </si>
  <si>
    <t>End Time</t>
  </si>
  <si>
    <t>C21H11ClF6N2O3</t>
  </si>
  <si>
    <t>C15H18Cl3NO</t>
  </si>
  <si>
    <t>65195-55-3</t>
  </si>
  <si>
    <t>65195-56-4</t>
  </si>
  <si>
    <t>30560-19-1</t>
  </si>
  <si>
    <t>57960-19-7</t>
  </si>
  <si>
    <t>135410-20-7</t>
  </si>
  <si>
    <t>5326-23-8</t>
  </si>
  <si>
    <t>190604-92-3</t>
  </si>
  <si>
    <t>34256-82-1</t>
  </si>
  <si>
    <t>126448-41-7</t>
  </si>
  <si>
    <t>135158-54-2</t>
  </si>
  <si>
    <t>50594-66-6</t>
  </si>
  <si>
    <t>74070-46-5</t>
  </si>
  <si>
    <t>101007-06-1</t>
  </si>
  <si>
    <t>915972-17-7</t>
  </si>
  <si>
    <t>1757-18-2</t>
  </si>
  <si>
    <t>15972-60-8</t>
  </si>
  <si>
    <t>56681-55-1</t>
  </si>
  <si>
    <t>579-66-8</t>
  </si>
  <si>
    <t>83130-01-2</t>
  </si>
  <si>
    <t>116-06-3</t>
  </si>
  <si>
    <t>1646-87-3</t>
  </si>
  <si>
    <t>1646-88-4</t>
  </si>
  <si>
    <t>584-79-2</t>
  </si>
  <si>
    <t>93-71-0</t>
  </si>
  <si>
    <t>55634-91-8</t>
  </si>
  <si>
    <t>834-12-8</t>
  </si>
  <si>
    <t>129909-90-6</t>
  </si>
  <si>
    <t>919-76-6</t>
  </si>
  <si>
    <t>40164-67-8</t>
  </si>
  <si>
    <t>120923-37-7</t>
  </si>
  <si>
    <t>934-32-7</t>
  </si>
  <si>
    <t>2032-59-9</t>
  </si>
  <si>
    <t>858956-08-8</t>
  </si>
  <si>
    <t>150114-71-9</t>
  </si>
  <si>
    <t>504-24-5</t>
  </si>
  <si>
    <t>13265-60-6</t>
  </si>
  <si>
    <t>36001-88-4</t>
  </si>
  <si>
    <t>348635-87-0</t>
  </si>
  <si>
    <t>33089-61-1</t>
  </si>
  <si>
    <t>95-68-1</t>
  </si>
  <si>
    <t>12771-68-5</t>
  </si>
  <si>
    <t>101-05-3</t>
  </si>
  <si>
    <t>1397-94-0</t>
  </si>
  <si>
    <t>140-57-8</t>
  </si>
  <si>
    <t>3244-90-4</t>
  </si>
  <si>
    <t>1610-17-9</t>
  </si>
  <si>
    <t>1912-24-9</t>
  </si>
  <si>
    <t>6190-65-4</t>
  </si>
  <si>
    <t>1007-28-9</t>
  </si>
  <si>
    <t>60207-31-0</t>
  </si>
  <si>
    <t>11141-17-6</t>
  </si>
  <si>
    <t>68049-83-2</t>
  </si>
  <si>
    <t>35575-96-3</t>
  </si>
  <si>
    <t>120162-55-2</t>
  </si>
  <si>
    <t>2642-71-9</t>
  </si>
  <si>
    <t>86-50-0</t>
  </si>
  <si>
    <t>961-22-8</t>
  </si>
  <si>
    <t>4658-28-0</t>
  </si>
  <si>
    <t>240802-59-9</t>
  </si>
  <si>
    <t>101-27-9</t>
  </si>
  <si>
    <t>113614-08-7</t>
  </si>
  <si>
    <t>71626-11-4</t>
  </si>
  <si>
    <t>3813-05-6</t>
  </si>
  <si>
    <t>1861-40-1</t>
  </si>
  <si>
    <t>82560-54-1</t>
  </si>
  <si>
    <t>15310-01-7</t>
  </si>
  <si>
    <t>98730-04-2</t>
  </si>
  <si>
    <t>495-73-8</t>
  </si>
  <si>
    <t>83055-99-6</t>
  </si>
  <si>
    <t>741-58-2</t>
  </si>
  <si>
    <t>25057-89-0</t>
  </si>
  <si>
    <t>60374-42-7</t>
  </si>
  <si>
    <t>177406-68-7</t>
  </si>
  <si>
    <t>21564-17-0</t>
  </si>
  <si>
    <t>5251-93-4</t>
  </si>
  <si>
    <t>156963-66-5</t>
  </si>
  <si>
    <t>91-76-9</t>
  </si>
  <si>
    <t>1072957-71-1</t>
  </si>
  <si>
    <t>29104-30-1</t>
  </si>
  <si>
    <t>22212-55-1</t>
  </si>
  <si>
    <t>149877-41-8</t>
  </si>
  <si>
    <t>42576-02-3</t>
  </si>
  <si>
    <t>82657-04-3</t>
  </si>
  <si>
    <t>485-31-4</t>
  </si>
  <si>
    <t>28434-01-7</t>
  </si>
  <si>
    <t>201593-84-2</t>
  </si>
  <si>
    <t>55179-31-2</t>
  </si>
  <si>
    <t>581809-46-3</t>
  </si>
  <si>
    <t>122-10-1</t>
  </si>
  <si>
    <t>188425-85-6</t>
  </si>
  <si>
    <t>56073-10-0</t>
  </si>
  <si>
    <t>33399-00-7</t>
  </si>
  <si>
    <t>13104-21-7</t>
  </si>
  <si>
    <t>2104-96-3</t>
  </si>
  <si>
    <t>4824-78-6</t>
  </si>
  <si>
    <t>116255-48-2</t>
  </si>
  <si>
    <t>8065-36-9</t>
  </si>
  <si>
    <t>41483-43-6</t>
  </si>
  <si>
    <t>953030-84-7</t>
  </si>
  <si>
    <t>23184-66-9</t>
  </si>
  <si>
    <t>134605-64-4</t>
  </si>
  <si>
    <t>36335-67-8</t>
  </si>
  <si>
    <t>56362-05-1</t>
  </si>
  <si>
    <t>55511-98-3</t>
  </si>
  <si>
    <t>34681-10-2</t>
  </si>
  <si>
    <t>34681-23-7</t>
  </si>
  <si>
    <t>33629-47-9</t>
  </si>
  <si>
    <t>3766-60-7</t>
  </si>
  <si>
    <t>2008-41-5</t>
  </si>
  <si>
    <t>95465-99-9</t>
  </si>
  <si>
    <t>125306-83-4</t>
  </si>
  <si>
    <t>63-25-2</t>
  </si>
  <si>
    <t>10605-21-7</t>
  </si>
  <si>
    <t>16118-49-3</t>
  </si>
  <si>
    <t>1563-66-2</t>
  </si>
  <si>
    <t>1563-38-8</t>
  </si>
  <si>
    <t>16655-82-6</t>
  </si>
  <si>
    <t>16709-30-1</t>
  </si>
  <si>
    <t>786-19-6</t>
  </si>
  <si>
    <t>953-17-3</t>
  </si>
  <si>
    <t>17297-40-4</t>
  </si>
  <si>
    <t>55285-14-8</t>
  </si>
  <si>
    <t>5234-68-4</t>
  </si>
  <si>
    <t>128639-02-1</t>
  </si>
  <si>
    <t>104030-54-8</t>
  </si>
  <si>
    <t>2439-01-2</t>
  </si>
  <si>
    <t>500008-45-7</t>
  </si>
  <si>
    <t>1967-16-4</t>
  </si>
  <si>
    <t>6164-98-3</t>
  </si>
  <si>
    <t>54593-83-8</t>
  </si>
  <si>
    <t>122453-73-0</t>
  </si>
  <si>
    <t>470-90-6</t>
  </si>
  <si>
    <t>71422-67-8</t>
  </si>
  <si>
    <t>2536-31-4</t>
  </si>
  <si>
    <t>24934-91-6</t>
  </si>
  <si>
    <t>28217-97-2</t>
  </si>
  <si>
    <t>3691-35-8</t>
  </si>
  <si>
    <t>1982-47-4</t>
  </si>
  <si>
    <t>101-21-3</t>
  </si>
  <si>
    <t>2921-88-2</t>
  </si>
  <si>
    <t>5598-13-0</t>
  </si>
  <si>
    <t>5598-52-7</t>
  </si>
  <si>
    <t>5598-15-2</t>
  </si>
  <si>
    <t>64902-72-3</t>
  </si>
  <si>
    <t>1918-13-4</t>
  </si>
  <si>
    <t>500-28-7</t>
  </si>
  <si>
    <t>60238-56-4</t>
  </si>
  <si>
    <t>15545-48-9</t>
  </si>
  <si>
    <t>143807-66-3</t>
  </si>
  <si>
    <t>142891-20-1</t>
  </si>
  <si>
    <t>87818-31-3</t>
  </si>
  <si>
    <t>94593-91-6</t>
  </si>
  <si>
    <t>34484-77-0</t>
  </si>
  <si>
    <t>99129-21-2</t>
  </si>
  <si>
    <t>111031-17-5</t>
  </si>
  <si>
    <t>111031-11-9</t>
  </si>
  <si>
    <t>111031-14-2</t>
  </si>
  <si>
    <t>105512-06-9</t>
  </si>
  <si>
    <t>114420-56-3</t>
  </si>
  <si>
    <t>129025-54-3</t>
  </si>
  <si>
    <t>74115-24-5</t>
  </si>
  <si>
    <t>81777-89-1</t>
  </si>
  <si>
    <t>1702-17-6</t>
  </si>
  <si>
    <t>99607-70-2</t>
  </si>
  <si>
    <t>147150-35-4</t>
  </si>
  <si>
    <t>210880-92-5</t>
  </si>
  <si>
    <t>81-82-3</t>
  </si>
  <si>
    <t>117-52-2</t>
  </si>
  <si>
    <t>56-72-4</t>
  </si>
  <si>
    <t>321-54-0</t>
  </si>
  <si>
    <t>535-89-7</t>
  </si>
  <si>
    <t>7700-17-6</t>
  </si>
  <si>
    <t>299-86-5</t>
  </si>
  <si>
    <t>99485-76-4</t>
  </si>
  <si>
    <t>2636-26-2</t>
  </si>
  <si>
    <t>120116-88-3</t>
  </si>
  <si>
    <t>113136-77-9</t>
  </si>
  <si>
    <t>1031756-98-5</t>
  </si>
  <si>
    <t>1134-23-2</t>
  </si>
  <si>
    <t>66-81-9</t>
  </si>
  <si>
    <t>63935-38-6</t>
  </si>
  <si>
    <t>136849-15-5</t>
  </si>
  <si>
    <t>101205-02-1</t>
  </si>
  <si>
    <t>2163-69-1</t>
  </si>
  <si>
    <t>560121-52-0</t>
  </si>
  <si>
    <t>180409-60-3</t>
  </si>
  <si>
    <t>122008-85-9</t>
  </si>
  <si>
    <t>76703-62-3</t>
  </si>
  <si>
    <t>91465-08-6</t>
  </si>
  <si>
    <t>61676-87-7</t>
  </si>
  <si>
    <t>57966-95-7</t>
  </si>
  <si>
    <t>52315-07-8</t>
  </si>
  <si>
    <t>39515-40-7</t>
  </si>
  <si>
    <t>22936-86-3</t>
  </si>
  <si>
    <t>94361-06-5</t>
  </si>
  <si>
    <t>121552-61-2</t>
  </si>
  <si>
    <t>195157-66-5</t>
  </si>
  <si>
    <t>69581-33-5</t>
  </si>
  <si>
    <t>221667-31-8</t>
  </si>
  <si>
    <t>66215-27-8</t>
  </si>
  <si>
    <t>115-93-5</t>
  </si>
  <si>
    <t>42609-52-9</t>
  </si>
  <si>
    <t>1596-84-5</t>
  </si>
  <si>
    <t>533-74-4</t>
  </si>
  <si>
    <t>134-62-3</t>
  </si>
  <si>
    <t>78-48-8</t>
  </si>
  <si>
    <t>52918-63-5</t>
  </si>
  <si>
    <t>17040-19-6</t>
  </si>
  <si>
    <t>2496-91-5</t>
  </si>
  <si>
    <t>2496-92-6</t>
  </si>
  <si>
    <t>126-75-0</t>
  </si>
  <si>
    <t>919-86-8</t>
  </si>
  <si>
    <t>13684-56-5</t>
  </si>
  <si>
    <t>1014-69-3</t>
  </si>
  <si>
    <t>80060-09-9</t>
  </si>
  <si>
    <t>10311-84-9</t>
  </si>
  <si>
    <t>1754-58-1</t>
  </si>
  <si>
    <t>3397-62-4</t>
  </si>
  <si>
    <t>333-41-5</t>
  </si>
  <si>
    <t>962-58-3</t>
  </si>
  <si>
    <t>2463-84-5</t>
  </si>
  <si>
    <t>1085-98-9</t>
  </si>
  <si>
    <t>97-17-6</t>
  </si>
  <si>
    <t>37764-25-3</t>
  </si>
  <si>
    <t>75736-33-3</t>
  </si>
  <si>
    <t>139920-32-4</t>
  </si>
  <si>
    <t>51338-27-3</t>
  </si>
  <si>
    <t>62865-36-5</t>
  </si>
  <si>
    <t>145701-21-9</t>
  </si>
  <si>
    <t>66-76-2</t>
  </si>
  <si>
    <t>141-66-2</t>
  </si>
  <si>
    <t>112636-83-6</t>
  </si>
  <si>
    <t>104653-34-1</t>
  </si>
  <si>
    <t>38727-55-8</t>
  </si>
  <si>
    <t>87130-20-9</t>
  </si>
  <si>
    <t>56073-07-5</t>
  </si>
  <si>
    <t>119446-68-3</t>
  </si>
  <si>
    <t>14214-32-5</t>
  </si>
  <si>
    <t>162320-67-4</t>
  </si>
  <si>
    <t>35367-38-5</t>
  </si>
  <si>
    <t>83164-33-4</t>
  </si>
  <si>
    <t>109293-97-2</t>
  </si>
  <si>
    <t>130339-07-0</t>
  </si>
  <si>
    <t>18467-77-1</t>
  </si>
  <si>
    <t>115-26-4</t>
  </si>
  <si>
    <t>271241-14-6</t>
  </si>
  <si>
    <t>61432-55-1</t>
  </si>
  <si>
    <t>50563-36-5</t>
  </si>
  <si>
    <t>22936-75-0</t>
  </si>
  <si>
    <t>87674-68-8</t>
  </si>
  <si>
    <t>5221-53-4</t>
  </si>
  <si>
    <t>60-51-5</t>
  </si>
  <si>
    <t>113210-97-2</t>
  </si>
  <si>
    <t>113210-98-3</t>
  </si>
  <si>
    <t>644-64-4</t>
  </si>
  <si>
    <t>149961-52-4</t>
  </si>
  <si>
    <t>29091-05-2</t>
  </si>
  <si>
    <t>165252-70-0</t>
  </si>
  <si>
    <t>5221-49-8</t>
  </si>
  <si>
    <t>3811-49-2</t>
  </si>
  <si>
    <t>6988-21-2</t>
  </si>
  <si>
    <t>78-34-2</t>
  </si>
  <si>
    <t>82-66-6</t>
  </si>
  <si>
    <t>954-21-2</t>
  </si>
  <si>
    <t>122-39-4</t>
  </si>
  <si>
    <t>1918-08-7</t>
  </si>
  <si>
    <t>4147-51-7</t>
  </si>
  <si>
    <t>298-04-4</t>
  </si>
  <si>
    <t>2497-06-5</t>
  </si>
  <si>
    <t>2497-07-6</t>
  </si>
  <si>
    <t>5131-24-8</t>
  </si>
  <si>
    <t>97886-45-8</t>
  </si>
  <si>
    <t>330-54-1</t>
  </si>
  <si>
    <t>2327-02-8</t>
  </si>
  <si>
    <t>1593-77-7</t>
  </si>
  <si>
    <t>2439-10-3</t>
  </si>
  <si>
    <t>117704-25-3</t>
  </si>
  <si>
    <t>5707-69-7</t>
  </si>
  <si>
    <t>17109-49-8</t>
  </si>
  <si>
    <t>121424-52-0</t>
  </si>
  <si>
    <t>54406-48-3</t>
  </si>
  <si>
    <t>238410-11-2</t>
  </si>
  <si>
    <t>2104-64-5</t>
  </si>
  <si>
    <t>759-94-4</t>
  </si>
  <si>
    <t>66230-04-4</t>
  </si>
  <si>
    <t>85785-20-2</t>
  </si>
  <si>
    <t>162650-77-3</t>
  </si>
  <si>
    <t>55283-68-6</t>
  </si>
  <si>
    <t>97780-06-8</t>
  </si>
  <si>
    <t>30043-49-3</t>
  </si>
  <si>
    <t>29973-13-5</t>
  </si>
  <si>
    <t>2941-55-1</t>
  </si>
  <si>
    <t>563-12-2</t>
  </si>
  <si>
    <t>22756-17-8</t>
  </si>
  <si>
    <t>17356-42-2</t>
  </si>
  <si>
    <t>64529-56-2</t>
  </si>
  <si>
    <t>181587-01-9</t>
  </si>
  <si>
    <t>23947-60-6</t>
  </si>
  <si>
    <t>26225-79-6</t>
  </si>
  <si>
    <t>13194-48-4</t>
  </si>
  <si>
    <t>91-53-2</t>
  </si>
  <si>
    <t>126801-58-9</t>
  </si>
  <si>
    <t>27512-72-7</t>
  </si>
  <si>
    <t>79540-50-4</t>
  </si>
  <si>
    <t>80844-07-1</t>
  </si>
  <si>
    <t>153233-91-1</t>
  </si>
  <si>
    <t>2593-15-9</t>
  </si>
  <si>
    <t>38260-54-7</t>
  </si>
  <si>
    <t>3942-54-9</t>
  </si>
  <si>
    <t>131807-57-3</t>
  </si>
  <si>
    <t>52-85-7</t>
  </si>
  <si>
    <t>960-25-8</t>
  </si>
  <si>
    <t>161326-34-7</t>
  </si>
  <si>
    <t>140-56-7</t>
  </si>
  <si>
    <t>22224-92-6</t>
  </si>
  <si>
    <t>31972-44-8</t>
  </si>
  <si>
    <t>31972-43-7</t>
  </si>
  <si>
    <t>60168-88-9</t>
  </si>
  <si>
    <t>14255-88-0</t>
  </si>
  <si>
    <t>120928-09-8</t>
  </si>
  <si>
    <t>114369-43-6</t>
  </si>
  <si>
    <t>299-84-3</t>
  </si>
  <si>
    <t>3983-45-7</t>
  </si>
  <si>
    <t>24691-80-3</t>
  </si>
  <si>
    <t>126833-17-8</t>
  </si>
  <si>
    <t>122-14-5</t>
  </si>
  <si>
    <t>2255-17-6</t>
  </si>
  <si>
    <t>3766-81-2</t>
  </si>
  <si>
    <t>62850-32-2</t>
  </si>
  <si>
    <t>115852-48-7</t>
  </si>
  <si>
    <t>66441-23-4</t>
  </si>
  <si>
    <t>72490-01-8</t>
  </si>
  <si>
    <t>517875-34-2</t>
  </si>
  <si>
    <t>39515-41-8</t>
  </si>
  <si>
    <t>67306-00-7</t>
  </si>
  <si>
    <t>67564-91-4</t>
  </si>
  <si>
    <t>473798-59-3</t>
  </si>
  <si>
    <t>134098-61-6</t>
  </si>
  <si>
    <t>68254-10-4</t>
  </si>
  <si>
    <t>115-90-2</t>
  </si>
  <si>
    <t>6552-21-2</t>
  </si>
  <si>
    <t>14255-72-2</t>
  </si>
  <si>
    <t>55-38-9</t>
  </si>
  <si>
    <t>6552-12-1</t>
  </si>
  <si>
    <t>3761-42-0</t>
  </si>
  <si>
    <t>158237-07-1</t>
  </si>
  <si>
    <t>101-42-8</t>
  </si>
  <si>
    <t>77359-18-3</t>
  </si>
  <si>
    <t>89269-64-7</t>
  </si>
  <si>
    <t>120068-37-3</t>
  </si>
  <si>
    <t>205650-69-7</t>
  </si>
  <si>
    <t>205650-65-3</t>
  </si>
  <si>
    <t>120067-83-6</t>
  </si>
  <si>
    <t>120068-36-2</t>
  </si>
  <si>
    <t>52756-25-9</t>
  </si>
  <si>
    <t>104040-78-0</t>
  </si>
  <si>
    <t>158062-67-0</t>
  </si>
  <si>
    <t>158063-66-2</t>
  </si>
  <si>
    <t>158062-71-6</t>
  </si>
  <si>
    <t>207502-65-6</t>
  </si>
  <si>
    <t>145701-23-1</t>
  </si>
  <si>
    <t>943832-81-3</t>
  </si>
  <si>
    <t>1390661-72-9</t>
  </si>
  <si>
    <t>229977-93-9</t>
  </si>
  <si>
    <t>79241-46-6</t>
  </si>
  <si>
    <t>79622-59-6</t>
  </si>
  <si>
    <t>272451-65-7</t>
  </si>
  <si>
    <t>37893-02-0</t>
  </si>
  <si>
    <t>145026-88-6</t>
  </si>
  <si>
    <t>412928-75-7</t>
  </si>
  <si>
    <t>33245-39-5</t>
  </si>
  <si>
    <t>113036-88-7</t>
  </si>
  <si>
    <t>70124-77-5</t>
  </si>
  <si>
    <t>131341-86-1</t>
  </si>
  <si>
    <t>318290-98-1</t>
  </si>
  <si>
    <t>142459-58-3</t>
  </si>
  <si>
    <t>201668-33-9</t>
  </si>
  <si>
    <t>101463-69-8</t>
  </si>
  <si>
    <t>188489-07-8</t>
  </si>
  <si>
    <t>69770-45-2</t>
  </si>
  <si>
    <t>62924-70-3</t>
  </si>
  <si>
    <t>211867-47-9</t>
  </si>
  <si>
    <t>2164-17-2</t>
  </si>
  <si>
    <t>239110-15-7</t>
  </si>
  <si>
    <t>658066-35-4</t>
  </si>
  <si>
    <t>360-64-5</t>
  </si>
  <si>
    <t>47000-92-0</t>
  </si>
  <si>
    <t>77501-90-7</t>
  </si>
  <si>
    <t>41205-21-4</t>
  </si>
  <si>
    <t>361377-29-9</t>
  </si>
  <si>
    <t>951659-40-8</t>
  </si>
  <si>
    <t>136426-54-5</t>
  </si>
  <si>
    <t>2314-09-2</t>
  </si>
  <si>
    <t>59756-60-4</t>
  </si>
  <si>
    <t>61213-25-0</t>
  </si>
  <si>
    <t>69377-81-7</t>
  </si>
  <si>
    <t>56425-91-3</t>
  </si>
  <si>
    <t>96525-23-4</t>
  </si>
  <si>
    <t>85509-19-9</t>
  </si>
  <si>
    <t>149253-65-6</t>
  </si>
  <si>
    <t>117337-19-6</t>
  </si>
  <si>
    <t>958647-10-4</t>
  </si>
  <si>
    <t>66332-96-5</t>
  </si>
  <si>
    <t>76674-21-0</t>
  </si>
  <si>
    <t>102851-06-9</t>
  </si>
  <si>
    <t>907204-31-3</t>
  </si>
  <si>
    <t>88485-37-4</t>
  </si>
  <si>
    <t>944-22-9</t>
  </si>
  <si>
    <t>944-21-8</t>
  </si>
  <si>
    <t>173159-57-4</t>
  </si>
  <si>
    <t>68157-60-8</t>
  </si>
  <si>
    <t>72178-02-0</t>
  </si>
  <si>
    <t>22259-30-9</t>
  </si>
  <si>
    <t>2540-82-1</t>
  </si>
  <si>
    <t>98886-44-3</t>
  </si>
  <si>
    <t>21548-32-3</t>
  </si>
  <si>
    <t>3878-19-1</t>
  </si>
  <si>
    <t>26322-82-7</t>
  </si>
  <si>
    <t>57646-30-7</t>
  </si>
  <si>
    <t>123572-88-3</t>
  </si>
  <si>
    <t>65907-30-4</t>
  </si>
  <si>
    <t>121776-33-8</t>
  </si>
  <si>
    <t>60568-05-0</t>
  </si>
  <si>
    <t>77-06-5</t>
  </si>
  <si>
    <t>468-44-0</t>
  </si>
  <si>
    <t>510-75-8</t>
  </si>
  <si>
    <t>556-22-9</t>
  </si>
  <si>
    <t>126-07-8</t>
  </si>
  <si>
    <t>943832-60-8</t>
  </si>
  <si>
    <t>943831-98-9</t>
  </si>
  <si>
    <t>111872-58-3</t>
  </si>
  <si>
    <t>112226-61-6</t>
  </si>
  <si>
    <t>100784-20-1</t>
  </si>
  <si>
    <t>69806-40-2</t>
  </si>
  <si>
    <t>23560-59-0</t>
  </si>
  <si>
    <t>79983-71-4</t>
  </si>
  <si>
    <t>86479-06-3</t>
  </si>
  <si>
    <t>51235-04-2</t>
  </si>
  <si>
    <t>78587-05-0</t>
  </si>
  <si>
    <t>67485-29-4</t>
  </si>
  <si>
    <t>615-16-7</t>
  </si>
  <si>
    <t>496925-02-1</t>
  </si>
  <si>
    <t>10004-44-1</t>
  </si>
  <si>
    <t>35554-44-0</t>
  </si>
  <si>
    <t>81405-85-8</t>
  </si>
  <si>
    <t>114311-32-9</t>
  </si>
  <si>
    <t>104098-48-8</t>
  </si>
  <si>
    <t>81334-34-1</t>
  </si>
  <si>
    <t>81335-37-7</t>
  </si>
  <si>
    <t>81335-77-5</t>
  </si>
  <si>
    <t>122548-33-8</t>
  </si>
  <si>
    <t>86598-92-7</t>
  </si>
  <si>
    <t>140163-89-9</t>
  </si>
  <si>
    <t>138261-41-3</t>
  </si>
  <si>
    <t>115086-54-9</t>
  </si>
  <si>
    <t>120868-66-8</t>
  </si>
  <si>
    <t>72963-72-5</t>
  </si>
  <si>
    <t>82211-24-3</t>
  </si>
  <si>
    <t>133220-30-1</t>
  </si>
  <si>
    <t>950782-86-2</t>
  </si>
  <si>
    <t>133-32-4</t>
  </si>
  <si>
    <t>173584-44-6</t>
  </si>
  <si>
    <t>55406-53-6</t>
  </si>
  <si>
    <t>18181-70-9</t>
  </si>
  <si>
    <t>144550-06-1</t>
  </si>
  <si>
    <t>125225-28-7</t>
  </si>
  <si>
    <t>212201-70-2</t>
  </si>
  <si>
    <t>26087-47-8</t>
  </si>
  <si>
    <t>140923-17-7</t>
  </si>
  <si>
    <t>42509-80-8</t>
  </si>
  <si>
    <t>30979-48-7</t>
  </si>
  <si>
    <t>24353-61-5</t>
  </si>
  <si>
    <t>99675-03-3</t>
  </si>
  <si>
    <t>25205-08-7</t>
  </si>
  <si>
    <t>31120-85-1</t>
  </si>
  <si>
    <t>119-38-0</t>
  </si>
  <si>
    <t>3344-12-5</t>
  </si>
  <si>
    <t>28805-78-9</t>
  </si>
  <si>
    <t>2631-40-5</t>
  </si>
  <si>
    <t>33820-53-0</t>
  </si>
  <si>
    <t>50512-35-1</t>
  </si>
  <si>
    <t>34123-59-6</t>
  </si>
  <si>
    <t>881685-58-1</t>
  </si>
  <si>
    <t>224049-04-1</t>
  </si>
  <si>
    <t>55861-78-4</t>
  </si>
  <si>
    <t>82558-50-7</t>
  </si>
  <si>
    <t>163520-33-0</t>
  </si>
  <si>
    <t>141112-29-0</t>
  </si>
  <si>
    <t>18854-01-8</t>
  </si>
  <si>
    <t>70209-81-3</t>
  </si>
  <si>
    <t>4849-32-5</t>
  </si>
  <si>
    <t>143390-89-0</t>
  </si>
  <si>
    <t>77501-63-4</t>
  </si>
  <si>
    <t>2164-08-1</t>
  </si>
  <si>
    <t>171249-05-1</t>
  </si>
  <si>
    <t>171249-10-8</t>
  </si>
  <si>
    <t>21609-90-5</t>
  </si>
  <si>
    <t>25006-32-0</t>
  </si>
  <si>
    <t>330-55-2</t>
  </si>
  <si>
    <t>103055-07-8</t>
  </si>
  <si>
    <t>121-75-5</t>
  </si>
  <si>
    <t>1634-78-2</t>
  </si>
  <si>
    <t>123-33-1</t>
  </si>
  <si>
    <t>173662-97-0</t>
  </si>
  <si>
    <t>374726-62-2</t>
  </si>
  <si>
    <t>2595-54-2</t>
  </si>
  <si>
    <t>73250-68-7</t>
  </si>
  <si>
    <t>135590-91-9</t>
  </si>
  <si>
    <t>53780-34-0</t>
  </si>
  <si>
    <t>110235-47-7</t>
  </si>
  <si>
    <t>915288-13-0</t>
  </si>
  <si>
    <t>950-10-7</t>
  </si>
  <si>
    <t>55814-41-0</t>
  </si>
  <si>
    <t>149-30-4</t>
  </si>
  <si>
    <t>150-50-5</t>
  </si>
  <si>
    <t>208465-21-8</t>
  </si>
  <si>
    <t>104206-82-8</t>
  </si>
  <si>
    <t>139968-49-3</t>
  </si>
  <si>
    <t>57837-19-1</t>
  </si>
  <si>
    <t>85933-49-9</t>
  </si>
  <si>
    <t>70630-17-0</t>
  </si>
  <si>
    <t>41394-05-2</t>
  </si>
  <si>
    <t>67129-08-2</t>
  </si>
  <si>
    <t>115850-27-6</t>
  </si>
  <si>
    <t>18691-97-9</t>
  </si>
  <si>
    <t>62610-77-9</t>
  </si>
  <si>
    <t>10265-92-6</t>
  </si>
  <si>
    <t>28730-17-8</t>
  </si>
  <si>
    <t>950-37-8</t>
  </si>
  <si>
    <t>2032-65-7</t>
  </si>
  <si>
    <t>2179-25-1</t>
  </si>
  <si>
    <t>2635-10-1</t>
  </si>
  <si>
    <t>16752-77-5</t>
  </si>
  <si>
    <t>841-06-5</t>
  </si>
  <si>
    <t>161050-58-4</t>
  </si>
  <si>
    <t>111578-32-6</t>
  </si>
  <si>
    <t>3060-89-7</t>
  </si>
  <si>
    <t>240494-70-6</t>
  </si>
  <si>
    <t>1129-41-5</t>
  </si>
  <si>
    <t>133408-50-1</t>
  </si>
  <si>
    <t>139528-85-1</t>
  </si>
  <si>
    <t>19937-59-8</t>
  </si>
  <si>
    <t>220899-03-6</t>
  </si>
  <si>
    <t>21087-64-9</t>
  </si>
  <si>
    <t>35045-02-4</t>
  </si>
  <si>
    <t>52236-30-3</t>
  </si>
  <si>
    <t>56507-37-0</t>
  </si>
  <si>
    <t>74223-64-6</t>
  </si>
  <si>
    <t>338-45-4</t>
  </si>
  <si>
    <t>7786-34-7</t>
  </si>
  <si>
    <t>315-18-4</t>
  </si>
  <si>
    <t>126-15-8</t>
  </si>
  <si>
    <t>113-48-4</t>
  </si>
  <si>
    <t>136-45-8</t>
  </si>
  <si>
    <t>51596-10-2</t>
  </si>
  <si>
    <t>51596-11-3</t>
  </si>
  <si>
    <t>1079-33-0</t>
  </si>
  <si>
    <t>2212-67-1</t>
  </si>
  <si>
    <t>609346-29-4</t>
  </si>
  <si>
    <t>7287-36-7</t>
  </si>
  <si>
    <t>6923-22-4</t>
  </si>
  <si>
    <t>1746-81-2</t>
  </si>
  <si>
    <t>150-68-5</t>
  </si>
  <si>
    <t>113507-06-5</t>
  </si>
  <si>
    <t>88671-89-0</t>
  </si>
  <si>
    <t>300-76-5</t>
  </si>
  <si>
    <t>2122-70-5</t>
  </si>
  <si>
    <t>86-86-2</t>
  </si>
  <si>
    <t>52570-16-8</t>
  </si>
  <si>
    <t>15299-99-7</t>
  </si>
  <si>
    <t>132-66-1</t>
  </si>
  <si>
    <t>555-37-3</t>
  </si>
  <si>
    <t>111991-09-4</t>
  </si>
  <si>
    <t>54-11-5</t>
  </si>
  <si>
    <t>1929-82-4</t>
  </si>
  <si>
    <t>150824-47-8</t>
  </si>
  <si>
    <t>58842-20-9</t>
  </si>
  <si>
    <t>4726-14-1</t>
  </si>
  <si>
    <t>991-42-4</t>
  </si>
  <si>
    <t>27314-13-2</t>
  </si>
  <si>
    <t>23576-24-1</t>
  </si>
  <si>
    <t>18530-56-8</t>
  </si>
  <si>
    <t>116714-46-6</t>
  </si>
  <si>
    <t>121451-02-3</t>
  </si>
  <si>
    <t>63284-71-9</t>
  </si>
  <si>
    <t>26530-20-1</t>
  </si>
  <si>
    <t>58810-48-3</t>
  </si>
  <si>
    <t>1113-02-6</t>
  </si>
  <si>
    <t>34622-58-7</t>
  </si>
  <si>
    <t>213464-77-8</t>
  </si>
  <si>
    <t>248593-16-0</t>
  </si>
  <si>
    <t>19044-88-3</t>
  </si>
  <si>
    <t>19044-94-1</t>
  </si>
  <si>
    <t>39807-15-3</t>
  </si>
  <si>
    <t>19666-30-9</t>
  </si>
  <si>
    <t>39807-19-7</t>
  </si>
  <si>
    <t>77732-09-3</t>
  </si>
  <si>
    <t>23135-22-0</t>
  </si>
  <si>
    <t>30558-43-1</t>
  </si>
  <si>
    <t>144651-06-9</t>
  </si>
  <si>
    <t>1003318-67-9</t>
  </si>
  <si>
    <t>153197-14-9</t>
  </si>
  <si>
    <t>134074-64-9</t>
  </si>
  <si>
    <t>5259-88-1</t>
  </si>
  <si>
    <t>42874-03-3</t>
  </si>
  <si>
    <t>76738-62-0</t>
  </si>
  <si>
    <t>56-38-2</t>
  </si>
  <si>
    <t>298-00-0</t>
  </si>
  <si>
    <t>311-45-5</t>
  </si>
  <si>
    <t>950-35-6</t>
  </si>
  <si>
    <t>17781-31-6</t>
  </si>
  <si>
    <t>1114-71-2</t>
  </si>
  <si>
    <t>66246-88-6</t>
  </si>
  <si>
    <t>66063-05-6</t>
  </si>
  <si>
    <t>40487-42-1</t>
  </si>
  <si>
    <t>494793-67-8</t>
  </si>
  <si>
    <t>219714-96-2</t>
  </si>
  <si>
    <t>2307-68-8</t>
  </si>
  <si>
    <t>183675-82-3</t>
  </si>
  <si>
    <t>110956-75-7</t>
  </si>
  <si>
    <t>61949-76-6</t>
  </si>
  <si>
    <t>61949-77-7</t>
  </si>
  <si>
    <t>106700-29-2</t>
  </si>
  <si>
    <t>13684-63-4</t>
  </si>
  <si>
    <t>92-84-2</t>
  </si>
  <si>
    <t>2597-03-7</t>
  </si>
  <si>
    <t>298-02-2</t>
  </si>
  <si>
    <t>2588-06-9</t>
  </si>
  <si>
    <t>2588-05-8</t>
  </si>
  <si>
    <t>2588-04-7</t>
  </si>
  <si>
    <t>2600-69-3</t>
  </si>
  <si>
    <t>2310-17-0</t>
  </si>
  <si>
    <t>947-02-4</t>
  </si>
  <si>
    <t>732-11-6</t>
  </si>
  <si>
    <t>13171-21-6</t>
  </si>
  <si>
    <t>14816-18-3</t>
  </si>
  <si>
    <t>119515-38-7</t>
  </si>
  <si>
    <t>1918-02-1</t>
  </si>
  <si>
    <t>137641-05-5</t>
  </si>
  <si>
    <t>117428-22-5</t>
  </si>
  <si>
    <t>243973-20-8</t>
  </si>
  <si>
    <t>3478-94-2</t>
  </si>
  <si>
    <t>51-03-6</t>
  </si>
  <si>
    <t>24151-93-7</t>
  </si>
  <si>
    <t>23103-98-2</t>
  </si>
  <si>
    <t>30614-22-3</t>
  </si>
  <si>
    <t>27218-04-8</t>
  </si>
  <si>
    <t>23505-41-1</t>
  </si>
  <si>
    <t>36378-61-7</t>
  </si>
  <si>
    <t>29232-93-7</t>
  </si>
  <si>
    <t>23031-36-9</t>
  </si>
  <si>
    <t>51218-49-6</t>
  </si>
  <si>
    <t>27605-76-1</t>
  </si>
  <si>
    <t>67747-09-5</t>
  </si>
  <si>
    <t>32889-48-8</t>
  </si>
  <si>
    <t>29091-21-2</t>
  </si>
  <si>
    <t>41198-08-7</t>
  </si>
  <si>
    <t>26399-36-0</t>
  </si>
  <si>
    <t>57-83-0</t>
  </si>
  <si>
    <t>88805-35-0</t>
  </si>
  <si>
    <t>158474-72-7</t>
  </si>
  <si>
    <t>2631-37-0</t>
  </si>
  <si>
    <t>1610-18-0</t>
  </si>
  <si>
    <t>7287-19-6</t>
  </si>
  <si>
    <t>1918-16-7</t>
  </si>
  <si>
    <t>70628-36-3</t>
  </si>
  <si>
    <t>24579-73-5</t>
  </si>
  <si>
    <t>709-98-8</t>
  </si>
  <si>
    <t>7292-16-2</t>
  </si>
  <si>
    <t>111479-05-1</t>
  </si>
  <si>
    <t>2312-35-8</t>
  </si>
  <si>
    <t>139-40-2</t>
  </si>
  <si>
    <t>31218-83-4</t>
  </si>
  <si>
    <t>122-42-9</t>
  </si>
  <si>
    <t>60207-90-1</t>
  </si>
  <si>
    <t>86763-47-5</t>
  </si>
  <si>
    <t>114-26-1</t>
  </si>
  <si>
    <t>145026-81-9</t>
  </si>
  <si>
    <t>570415-88-2</t>
  </si>
  <si>
    <t>23950-58-5</t>
  </si>
  <si>
    <t>189278-12-4</t>
  </si>
  <si>
    <t>52888-80-9</t>
  </si>
  <si>
    <t>94125-34-5</t>
  </si>
  <si>
    <t>178928-70-6</t>
  </si>
  <si>
    <t>120983-64-4</t>
  </si>
  <si>
    <t>34643-46-4</t>
  </si>
  <si>
    <t>2275-18-5</t>
  </si>
  <si>
    <t>123312-89-0</t>
  </si>
  <si>
    <t>24691-76-7</t>
  </si>
  <si>
    <t>158353-15-2</t>
  </si>
  <si>
    <t>175013-18-0</t>
  </si>
  <si>
    <t>129630-19-9</t>
  </si>
  <si>
    <t>365400-11-9</t>
  </si>
  <si>
    <t>58011-68-0</t>
  </si>
  <si>
    <t>1698-60-8</t>
  </si>
  <si>
    <t>13457-18-6</t>
  </si>
  <si>
    <t>71561-11-0</t>
  </si>
  <si>
    <t>799247-52-2</t>
  </si>
  <si>
    <t>168088-61-7</t>
  </si>
  <si>
    <t>96489-71-3</t>
  </si>
  <si>
    <t>179101-81-6</t>
  </si>
  <si>
    <t>119-12-0</t>
  </si>
  <si>
    <t>55512-33-9</t>
  </si>
  <si>
    <t>88283-41-4</t>
  </si>
  <si>
    <t>337458-27-2</t>
  </si>
  <si>
    <t>135186-78-6</t>
  </si>
  <si>
    <t>53112-28-0</t>
  </si>
  <si>
    <t>105779-78-0</t>
  </si>
  <si>
    <t>53558-25-1</t>
  </si>
  <si>
    <t>221205-90-9</t>
  </si>
  <si>
    <t>688046-61-9</t>
  </si>
  <si>
    <t>95737-68-1</t>
  </si>
  <si>
    <t>21267-72-1</t>
  </si>
  <si>
    <t>57369-32-1</t>
  </si>
  <si>
    <t>447399-55-5</t>
  </si>
  <si>
    <t>422556-08-9</t>
  </si>
  <si>
    <t>13593-03-8</t>
  </si>
  <si>
    <t>84087-01-4</t>
  </si>
  <si>
    <t>2797-51-5</t>
  </si>
  <si>
    <t>124495-18-7</t>
  </si>
  <si>
    <t>76578-12-6</t>
  </si>
  <si>
    <t>76578-14-8</t>
  </si>
  <si>
    <t>10453-86-8</t>
  </si>
  <si>
    <t>122931-48-0</t>
  </si>
  <si>
    <t>83-79-4</t>
  </si>
  <si>
    <t>372137-35-4</t>
  </si>
  <si>
    <t>152-16-9</t>
  </si>
  <si>
    <t>7286-69-3</t>
  </si>
  <si>
    <t>26259-45-0</t>
  </si>
  <si>
    <t>874967-67-6</t>
  </si>
  <si>
    <t>74051-80-2</t>
  </si>
  <si>
    <t>114480-24-9</t>
  </si>
  <si>
    <t>106613-06-3</t>
  </si>
  <si>
    <t>1982-49-6</t>
  </si>
  <si>
    <t>105024-66-6</t>
  </si>
  <si>
    <t>122-34-9</t>
  </si>
  <si>
    <t>2599-11-3</t>
  </si>
  <si>
    <t>149508-90-7</t>
  </si>
  <si>
    <t>673-04-1</t>
  </si>
  <si>
    <t>1014-70-6</t>
  </si>
  <si>
    <t>1966-58-1</t>
  </si>
  <si>
    <t>175217-20-6</t>
  </si>
  <si>
    <t>187166-40-1</t>
  </si>
  <si>
    <t>187166-15-0</t>
  </si>
  <si>
    <t>131929-60-7</t>
  </si>
  <si>
    <t>131929-61-8</t>
  </si>
  <si>
    <t>131929-63-0</t>
  </si>
  <si>
    <t>148477-71-8</t>
  </si>
  <si>
    <t>283594-90-1</t>
  </si>
  <si>
    <t>148476-30-6</t>
  </si>
  <si>
    <t>203313-25-1</t>
  </si>
  <si>
    <t>203312-38-3</t>
  </si>
  <si>
    <t>1172134-11-0</t>
  </si>
  <si>
    <t>1172134-12-1</t>
  </si>
  <si>
    <t>118134-30-8</t>
  </si>
  <si>
    <t>81406-37-3</t>
  </si>
  <si>
    <t>33240-95-8</t>
  </si>
  <si>
    <t>57-24-9</t>
  </si>
  <si>
    <t>99105-77-8</t>
  </si>
  <si>
    <t>122836-35-5</t>
  </si>
  <si>
    <t>74222-97-2</t>
  </si>
  <si>
    <t>141776-32-1</t>
  </si>
  <si>
    <t>3689-24-5</t>
  </si>
  <si>
    <t>946578-00-3</t>
  </si>
  <si>
    <t>35400-43-2</t>
  </si>
  <si>
    <t>107534-96-3</t>
  </si>
  <si>
    <t>212267-64-6</t>
  </si>
  <si>
    <t>112410-23-8</t>
  </si>
  <si>
    <t>119168-77-3</t>
  </si>
  <si>
    <t>96182-53-5</t>
  </si>
  <si>
    <t>35256-85-0</t>
  </si>
  <si>
    <t>34014-18-1</t>
  </si>
  <si>
    <t>76280-91-6</t>
  </si>
  <si>
    <t>83121-18-0</t>
  </si>
  <si>
    <t>79538-32-2</t>
  </si>
  <si>
    <t>473278-76-1</t>
  </si>
  <si>
    <t>335104-84-2</t>
  </si>
  <si>
    <t>3383-96-8</t>
  </si>
  <si>
    <t>17210-55-8</t>
  </si>
  <si>
    <t>149979-41-9</t>
  </si>
  <si>
    <t>5902-51-2</t>
  </si>
  <si>
    <t>1918-11-2</t>
  </si>
  <si>
    <t>13071-79-9</t>
  </si>
  <si>
    <t>56070-14-5</t>
  </si>
  <si>
    <t>56070-15-6</t>
  </si>
  <si>
    <t>56165-57-2</t>
  </si>
  <si>
    <t>56070-16-7</t>
  </si>
  <si>
    <t>33693-04-8</t>
  </si>
  <si>
    <t>30125-64-5</t>
  </si>
  <si>
    <t>5915-41-3</t>
  </si>
  <si>
    <t>886-50-0</t>
  </si>
  <si>
    <t>22248-79-9</t>
  </si>
  <si>
    <t>112281-77-3</t>
  </si>
  <si>
    <t>7696-12-0</t>
  </si>
  <si>
    <t>96491-05-3</t>
  </si>
  <si>
    <t>148-79-8</t>
  </si>
  <si>
    <t>51-17-2</t>
  </si>
  <si>
    <t>948-71-0</t>
  </si>
  <si>
    <t>676228-91-4</t>
  </si>
  <si>
    <t>153719-23-4</t>
  </si>
  <si>
    <t>117718-60-2</t>
  </si>
  <si>
    <t>51707-55-2</t>
  </si>
  <si>
    <t>317815-83-1</t>
  </si>
  <si>
    <t>79277-27-3</t>
  </si>
  <si>
    <t>130000-40-7</t>
  </si>
  <si>
    <t>28249-77-6</t>
  </si>
  <si>
    <t>31895-21-3</t>
  </si>
  <si>
    <t>59669-26-0</t>
  </si>
  <si>
    <t>39196-18-4</t>
  </si>
  <si>
    <t>39184-59-3</t>
  </si>
  <si>
    <t>39184-27-5</t>
  </si>
  <si>
    <t>640-15-3</t>
  </si>
  <si>
    <t>23564-06-9</t>
  </si>
  <si>
    <t>23564-05-8</t>
  </si>
  <si>
    <t>223580-51-6</t>
  </si>
  <si>
    <t>57018-04-9</t>
  </si>
  <si>
    <t>129558-76-5</t>
  </si>
  <si>
    <t>1101132-67-5</t>
  </si>
  <si>
    <t>731-27-1</t>
  </si>
  <si>
    <t>210631-68-8</t>
  </si>
  <si>
    <t>87820-88-0</t>
  </si>
  <si>
    <t>66841-25-6</t>
  </si>
  <si>
    <t>15271-41-7</t>
  </si>
  <si>
    <t>118712-89-3</t>
  </si>
  <si>
    <t>43121-43-3</t>
  </si>
  <si>
    <t>55219-65-3</t>
  </si>
  <si>
    <t>2303-17-5</t>
  </si>
  <si>
    <t>1031-47-6</t>
  </si>
  <si>
    <t>82097-50-5</t>
  </si>
  <si>
    <t>112143-82-5</t>
  </si>
  <si>
    <t>24017-47-8</t>
  </si>
  <si>
    <t>72459-58-6</t>
  </si>
  <si>
    <t>101200-48-0</t>
  </si>
  <si>
    <t>70193-21-4</t>
  </si>
  <si>
    <t>52-68-6</t>
  </si>
  <si>
    <t>327-98-0</t>
  </si>
  <si>
    <t>101-20-2</t>
  </si>
  <si>
    <t>55335-06-3</t>
  </si>
  <si>
    <t>902760-40-1</t>
  </si>
  <si>
    <t>41814-78-2</t>
  </si>
  <si>
    <t>1912-26-1</t>
  </si>
  <si>
    <t>1420-06-0</t>
  </si>
  <si>
    <t>141517-21-7</t>
  </si>
  <si>
    <t>252913-85-2</t>
  </si>
  <si>
    <t>145099-21-4</t>
  </si>
  <si>
    <t>1263133-33-0</t>
  </si>
  <si>
    <t>68694-11-1</t>
  </si>
  <si>
    <t>64628-44-0</t>
  </si>
  <si>
    <t>1582-09-8</t>
  </si>
  <si>
    <t>126535-15-7</t>
  </si>
  <si>
    <t>26644-46-2</t>
  </si>
  <si>
    <t>2655-15-4</t>
  </si>
  <si>
    <t>2686-99-9</t>
  </si>
  <si>
    <t>95266-40-3</t>
  </si>
  <si>
    <t>38748-32-2</t>
  </si>
  <si>
    <t>131983-72-7</t>
  </si>
  <si>
    <t>142469-14-5</t>
  </si>
  <si>
    <t>83657-22-1</t>
  </si>
  <si>
    <t>283159-90-0</t>
  </si>
  <si>
    <t>2275-23-2</t>
  </si>
  <si>
    <t>70898-34-9</t>
  </si>
  <si>
    <t>80-57-9</t>
  </si>
  <si>
    <t>1929-77-7</t>
  </si>
  <si>
    <t>81-81-2</t>
  </si>
  <si>
    <t>2655-14-3</t>
  </si>
  <si>
    <t>2425-10-7</t>
  </si>
  <si>
    <t>297-97-2</t>
  </si>
  <si>
    <t>156052-68-5</t>
  </si>
  <si>
    <t>299-85-4</t>
  </si>
  <si>
    <t>4 mm Ammonium Acetate, 0.1% Formic Acid</t>
  </si>
  <si>
    <t>[M+H]+</t>
  </si>
  <si>
    <t>[M+NH4]+</t>
  </si>
  <si>
    <t>Thermo Hypersil C18 with AQ guard cartridge, CFIA gradient</t>
  </si>
  <si>
    <t>C12H15NO4</t>
  </si>
  <si>
    <t>MS Threshold (Area)</t>
  </si>
  <si>
    <t>MS2 Threshold (Area)</t>
  </si>
  <si>
    <t>MS Threshold (Height)</t>
  </si>
  <si>
    <t>MS2 Threshold (Height)</t>
  </si>
  <si>
    <t>1228284-64-7</t>
  </si>
  <si>
    <t>C16H16Cl3F2N3O2</t>
  </si>
  <si>
    <t>93697-74-6</t>
  </si>
  <si>
    <t>C14H18N6O7S</t>
  </si>
  <si>
    <t>NA</t>
  </si>
  <si>
    <t>C19H23ClN2O3S</t>
  </si>
  <si>
    <t>C10H5Cl2NO3</t>
  </si>
  <si>
    <t>1246768-30-8</t>
  </si>
  <si>
    <t>C15H13ClF4N4O5S</t>
  </si>
  <si>
    <t>C7H13N5O</t>
  </si>
  <si>
    <t>148476-22-6</t>
  </si>
  <si>
    <t>C15H14Cl2O3</t>
  </si>
  <si>
    <t>C17H20O3</t>
  </si>
  <si>
    <t>C18H25NO3</t>
  </si>
  <si>
    <t>34643-47-5</t>
  </si>
  <si>
    <t>C12H19O3PS3</t>
  </si>
  <si>
    <t>C17H14ClF7O2</t>
  </si>
  <si>
    <t>C12H18O6</t>
  </si>
  <si>
    <t>C9H21O2PS3</t>
  </si>
  <si>
    <t>C9H21O4PS2</t>
  </si>
  <si>
    <t>C9H10ClN3S</t>
  </si>
  <si>
    <t>C15H12Cl2F4O2</t>
  </si>
  <si>
    <t>C10H6ClN5O</t>
  </si>
  <si>
    <t>64700-56-7</t>
  </si>
  <si>
    <t>C13H16Cl3NO4</t>
  </si>
  <si>
    <t>C10H14O</t>
  </si>
  <si>
    <t>C10H14Cl2NO2PS</t>
  </si>
  <si>
    <t>C24H32O4</t>
  </si>
  <si>
    <t>C16H23NO5S</t>
  </si>
  <si>
    <t>C9H15N5O7S2</t>
  </si>
  <si>
    <t xml:space="preserve">C5H8ClN5 </t>
  </si>
  <si>
    <t xml:space="preserve">	68505-69-1</t>
  </si>
  <si>
    <t>C12H16O4S</t>
  </si>
  <si>
    <t>C18H15Cl2F2N3O</t>
  </si>
  <si>
    <t>C22H26O3</t>
  </si>
  <si>
    <t>C18H13ClN2O2</t>
  </si>
  <si>
    <t>C8H8BrCl2O3PS</t>
  </si>
  <si>
    <t>C12H13NO4</t>
  </si>
  <si>
    <t>C9H12ClO3PS3</t>
  </si>
  <si>
    <t>129531-12-0</t>
  </si>
  <si>
    <t>C16H17N3O5S</t>
  </si>
  <si>
    <t>C6H11Cl4O4P</t>
  </si>
  <si>
    <t>C18H26O2</t>
  </si>
  <si>
    <t>C6H9ClN4S</t>
  </si>
  <si>
    <t>C14H19O6P</t>
  </si>
  <si>
    <t>28159-98-0</t>
  </si>
  <si>
    <t>C11H19N5S</t>
  </si>
  <si>
    <t>C11H21NO2S</t>
  </si>
  <si>
    <t xml:space="preserve">C12H14N2S </t>
  </si>
  <si>
    <t>C14H15N3O</t>
  </si>
  <si>
    <t>C15H18Cl2N2O</t>
  </si>
  <si>
    <t>C31H23BrO2S</t>
  </si>
  <si>
    <t xml:space="preserve">C4H12FN2OP </t>
  </si>
  <si>
    <t>C8H19O2PS3</t>
  </si>
  <si>
    <t>C7H6Cl2N2O</t>
  </si>
  <si>
    <t>C13H14F3N3O4</t>
  </si>
  <si>
    <t>53380-23-7</t>
  </si>
  <si>
    <t>C11H15NO4S</t>
  </si>
  <si>
    <t>C11H11ClN2O2</t>
  </si>
  <si>
    <t>C15H18N4</t>
  </si>
  <si>
    <t>C12H4Cl2F6N4</t>
  </si>
  <si>
    <t>C9H8F3N3O2</t>
  </si>
  <si>
    <t xml:space="preserve">C12H13ClF3N3O4 </t>
  </si>
  <si>
    <t>C28H22Cl2FNO3</t>
  </si>
  <si>
    <t>C18H18O3</t>
  </si>
  <si>
    <t>C15H10ClF3N2O6S</t>
  </si>
  <si>
    <t>C20H40N2</t>
  </si>
  <si>
    <t>72619-32-0</t>
  </si>
  <si>
    <t>C15H11ClF3NO4</t>
  </si>
  <si>
    <t>C7H6N2O</t>
  </si>
  <si>
    <t>C15H19N3O3</t>
  </si>
  <si>
    <t>C8H12INO2</t>
  </si>
  <si>
    <t>C13H21O3PS</t>
  </si>
  <si>
    <t>C10H19O6PS2</t>
  </si>
  <si>
    <t>C11H16NO4PS</t>
  </si>
  <si>
    <t>C11H5Cl2N3OS</t>
  </si>
  <si>
    <t>C10H20NO5PS2</t>
  </si>
  <si>
    <t>C12H27PS3</t>
  </si>
  <si>
    <t>171118-09-5</t>
  </si>
  <si>
    <t>C15H23NO5S</t>
  </si>
  <si>
    <t>C15H17ClN4O2</t>
  </si>
  <si>
    <t>C14H14O2</t>
  </si>
  <si>
    <t xml:space="preserve">C10H7CH2CONH2 </t>
  </si>
  <si>
    <t>C6H3Cl4N</t>
  </si>
  <si>
    <t>C15H14Cl2N2O3</t>
  </si>
  <si>
    <t>C16H22ClNO2</t>
  </si>
  <si>
    <t>C26H30N2O9</t>
  </si>
  <si>
    <t>C11H16N4O3</t>
  </si>
  <si>
    <t>C9H15N3O</t>
  </si>
  <si>
    <t>C19H24O3</t>
  </si>
  <si>
    <t>C15H12Cl2F3NO3</t>
  </si>
  <si>
    <t>C16H19F2N3O6S</t>
  </si>
  <si>
    <t>90717-03-6</t>
  </si>
  <si>
    <t>C11H8ClNO2</t>
  </si>
  <si>
    <t>C17H29NO4S</t>
  </si>
  <si>
    <t>C25H29FO2Si</t>
  </si>
  <si>
    <t>C16H22ClN3O2</t>
  </si>
  <si>
    <t>912654-91-2</t>
  </si>
  <si>
    <t>C17H16ClF3O8S</t>
  </si>
  <si>
    <t>C7H6N2</t>
  </si>
  <si>
    <t>C4H9N3O</t>
  </si>
  <si>
    <t>C13H6Br2F6N2O2S</t>
  </si>
  <si>
    <t>C11H10ClN3OS</t>
  </si>
  <si>
    <t>C13H9Cl3N2O</t>
  </si>
  <si>
    <t>C15H13Cl3N2O4</t>
  </si>
  <si>
    <t>C14H9ClF3NO3</t>
  </si>
  <si>
    <t>C7H16NO4PS2</t>
  </si>
  <si>
    <t>C7H7N3</t>
  </si>
  <si>
    <t>C6H4Cl2N2O2</t>
  </si>
  <si>
    <t>C11H17N2O4PS</t>
  </si>
  <si>
    <t>68-12-2</t>
  </si>
  <si>
    <t>C10H14N2</t>
  </si>
  <si>
    <t>C35H44O16</t>
  </si>
  <si>
    <t>C10H12N2O4S</t>
  </si>
  <si>
    <t>C18H15Cl2F2N3O2</t>
  </si>
  <si>
    <t>125401-75-4</t>
  </si>
  <si>
    <t>C19H18N4O8</t>
  </si>
  <si>
    <t>C13H21N2O4PS</t>
  </si>
  <si>
    <t>C10H12O2</t>
  </si>
  <si>
    <t>C6H11Cl4O3PS</t>
  </si>
  <si>
    <t>C4H4ClN3O</t>
  </si>
  <si>
    <t>C5H12ClO2PS2</t>
  </si>
  <si>
    <t>C10H13ClN2S</t>
  </si>
  <si>
    <t>C15H19N5O7S</t>
  </si>
  <si>
    <t>C19H15ClO4</t>
  </si>
  <si>
    <t>13067-93-1</t>
  </si>
  <si>
    <t>C15H14NO2PS</t>
  </si>
  <si>
    <t>C23H19ClF3NO3</t>
  </si>
  <si>
    <t>C7H10N4O3</t>
  </si>
  <si>
    <t>C10H9Cl2NO</t>
  </si>
  <si>
    <t>C6H15O3PS2</t>
  </si>
  <si>
    <t>C11H8Cl2N2O</t>
  </si>
  <si>
    <t>C16H13Cl2N3O2</t>
  </si>
  <si>
    <t>C11H19N3O</t>
  </si>
  <si>
    <t>C8H19O4PS3</t>
  </si>
  <si>
    <t>53380-22-6</t>
  </si>
  <si>
    <t>C11H15NO3S</t>
  </si>
  <si>
    <t>C25H28O4</t>
  </si>
  <si>
    <t>C15H7Cl2F3N2O2</t>
  </si>
  <si>
    <t>C8H3Cl2F3N2</t>
  </si>
  <si>
    <t>C13H19NO2S</t>
  </si>
  <si>
    <t>C12H6Cl2F6N4O2S</t>
  </si>
  <si>
    <t>C13H8Cl2F2N2O3</t>
  </si>
  <si>
    <t>C13H4Cl2F6N4O4</t>
  </si>
  <si>
    <t>C7H5ClF3NO2S2</t>
  </si>
  <si>
    <t>C21H22FNO4</t>
  </si>
  <si>
    <t>C14H13ClFN3O3S2</t>
  </si>
  <si>
    <t xml:space="preserve">C10H15O2PS </t>
  </si>
  <si>
    <t>C13H9Cl2FN2O3</t>
  </si>
  <si>
    <t>C8H8Cl2IO3PS</t>
  </si>
  <si>
    <t>C13H22N2O</t>
  </si>
  <si>
    <t>C17H17NO5</t>
  </si>
  <si>
    <t>86347-15-1</t>
  </si>
  <si>
    <t>C13H16N2</t>
  </si>
  <si>
    <t>135591-00-3</t>
  </si>
  <si>
    <t>C12H10Cl2N2O4</t>
  </si>
  <si>
    <t>393085-45-5</t>
  </si>
  <si>
    <t>C8H9NO4S</t>
  </si>
  <si>
    <t>256412-89-2</t>
  </si>
  <si>
    <t>C23H18ClFN2O4</t>
  </si>
  <si>
    <t>C15H17ClN4O</t>
  </si>
  <si>
    <t>C33H25N3O3</t>
  </si>
  <si>
    <t xml:space="preserve">C11H7ClF3N3O </t>
  </si>
  <si>
    <t>C12H12Cl2N2O3</t>
  </si>
  <si>
    <t>C24H22F5N5O2S</t>
  </si>
  <si>
    <t>C8H10NO5PS</t>
  </si>
  <si>
    <t>C12H9NS</t>
  </si>
  <si>
    <t>243973-19-5</t>
  </si>
  <si>
    <t>C18H24N2O3</t>
  </si>
  <si>
    <t>C10H13ClN6</t>
  </si>
  <si>
    <t>C13H15F3N4O2</t>
  </si>
  <si>
    <t>C16H18ClN7O5S</t>
  </si>
  <si>
    <t>129630-17-7</t>
  </si>
  <si>
    <t>C13H9Cl2F3N2O4</t>
  </si>
  <si>
    <t xml:space="preserve">C18H20ClN3O3 </t>
  </si>
  <si>
    <t>2814-20-2</t>
  </si>
  <si>
    <t>C8H12N2O</t>
  </si>
  <si>
    <t>C18H20ClNO5</t>
  </si>
  <si>
    <t>37019-18-4</t>
  </si>
  <si>
    <t>C7H12ClN5</t>
  </si>
  <si>
    <t>C17H29NO6S</t>
  </si>
  <si>
    <t>C13H21NOSSi</t>
  </si>
  <si>
    <t>C13H23N2O4P</t>
  </si>
  <si>
    <t>C9H21O3PS2</t>
  </si>
  <si>
    <t>C9H21O5PS2</t>
  </si>
  <si>
    <t>C8H10ClN3O2S</t>
  </si>
  <si>
    <t>C5H11NS3</t>
  </si>
  <si>
    <t>C9H18N2O3S</t>
  </si>
  <si>
    <t>330459-31-9</t>
  </si>
  <si>
    <t>C12H8N2OS</t>
  </si>
  <si>
    <t>C23H23NO</t>
  </si>
  <si>
    <t>[M-C4H8NO]+</t>
  </si>
  <si>
    <t>C15H11ClF3NO3</t>
  </si>
  <si>
    <t>C15H21ClN2O2</t>
  </si>
  <si>
    <t>C6H14NO3PS2</t>
  </si>
  <si>
    <t xml:space="preserve">C3H4ClN5 </t>
  </si>
  <si>
    <t>C48H72O14</t>
  </si>
  <si>
    <t>C7H11N7S</t>
  </si>
  <si>
    <t>C9H6N2S3</t>
  </si>
  <si>
    <t>C9H9NO4</t>
  </si>
  <si>
    <t>352010-68-5</t>
  </si>
  <si>
    <t>C19H20F3NO5</t>
  </si>
  <si>
    <t>C16H7ClF8N2O2</t>
  </si>
  <si>
    <t>28772-56-7</t>
  </si>
  <si>
    <t>C30H23BrO4</t>
  </si>
  <si>
    <t>C13H21N2O5P</t>
  </si>
  <si>
    <t>C9H12ClO4PS2</t>
  </si>
  <si>
    <t>C11H16ClO5PS2</t>
  </si>
  <si>
    <t>C11H7ClF3N3O4</t>
  </si>
  <si>
    <t>57160-47-1</t>
  </si>
  <si>
    <t>C14H10Cl2N2O2</t>
  </si>
  <si>
    <t>C23H15ClO3</t>
  </si>
  <si>
    <t>C8H9ClNO5PS</t>
  </si>
  <si>
    <t>736994-63-1</t>
  </si>
  <si>
    <t>C19H14BrClN6O2</t>
  </si>
  <si>
    <t>C14H14ClNO3</t>
  </si>
  <si>
    <t>C7H13N6+</t>
  </si>
  <si>
    <t>M+</t>
  </si>
  <si>
    <t>C9H9Cl2NO2</t>
  </si>
  <si>
    <t>C8H10N6</t>
  </si>
  <si>
    <t>C15H16ClF2N3O</t>
  </si>
  <si>
    <t>C8H19O3PS3</t>
  </si>
  <si>
    <t>C8H8Cl2N2O</t>
  </si>
  <si>
    <t>C9H22O6P2S2</t>
  </si>
  <si>
    <t>C25H26O4</t>
  </si>
  <si>
    <t>C11H17O5PS</t>
  </si>
  <si>
    <t>C12H6Cl2F6N4O</t>
  </si>
  <si>
    <t>C11H5Cl2F3N4O3S</t>
  </si>
  <si>
    <t>C20H14Cl2F2N2O3</t>
  </si>
  <si>
    <t>C23H22F7IN2O4S</t>
  </si>
  <si>
    <t>201668-31-7</t>
  </si>
  <si>
    <t>C11H12FNO3</t>
  </si>
  <si>
    <t>C8H6F3NO</t>
  </si>
  <si>
    <t>C17H20ClN3O2</t>
  </si>
  <si>
    <t>C14H11Cl2FN2O3</t>
  </si>
  <si>
    <t>C14H17N3O3</t>
  </si>
  <si>
    <t>C13H10BrCl2O3P</t>
  </si>
  <si>
    <t>C17H16Cl2F4O3</t>
  </si>
  <si>
    <t>39856-16-1</t>
  </si>
  <si>
    <t>C6H11N2O5PS2</t>
  </si>
  <si>
    <t>66952-49-6</t>
  </si>
  <si>
    <t>C9H11NO4S2</t>
  </si>
  <si>
    <t>152019-73-3</t>
  </si>
  <si>
    <t>C13H16O2</t>
  </si>
  <si>
    <t>C13H17NO4</t>
  </si>
  <si>
    <t>C10H9NO2S</t>
  </si>
  <si>
    <t>1491-41-4</t>
  </si>
  <si>
    <t>C16H16NO6P</t>
  </si>
  <si>
    <t>C20H19Cl2NO2</t>
  </si>
  <si>
    <t>C18H13Cl2NO</t>
  </si>
  <si>
    <t>2588-03-6</t>
  </si>
  <si>
    <t>C7H17O3PS3</t>
  </si>
  <si>
    <t>881376-42-7</t>
  </si>
  <si>
    <t>C18H22N2O5</t>
  </si>
  <si>
    <t>C13H17F3N4O4</t>
  </si>
  <si>
    <t>281664-76-4</t>
  </si>
  <si>
    <t>C24H32ClNO4S</t>
  </si>
  <si>
    <t>C10H13NO2</t>
  </si>
  <si>
    <t>C12H7Cl2F3N2O4</t>
  </si>
  <si>
    <t>C32H27N5O8</t>
  </si>
  <si>
    <t>C13H12N4O3</t>
  </si>
  <si>
    <t>C12H12ClNO</t>
  </si>
  <si>
    <t>C8H15N5O</t>
  </si>
  <si>
    <t>1172614-86-6</t>
  </si>
  <si>
    <t>C24H33NO8</t>
  </si>
  <si>
    <t>C8H14N4OS</t>
  </si>
  <si>
    <t>C14H5Cl6NO3</t>
  </si>
  <si>
    <t>C12H20O6</t>
  </si>
  <si>
    <t xml:space="preserve">C8H15N5O </t>
  </si>
  <si>
    <t>C8H11ClN4OS</t>
  </si>
  <si>
    <t>C10H18N4O4S3</t>
  </si>
  <si>
    <t>C21H28N2O9S</t>
  </si>
  <si>
    <t>C14H16ClN3O3</t>
  </si>
  <si>
    <t>114419-45-3</t>
  </si>
  <si>
    <t>C5H8N4O2</t>
  </si>
  <si>
    <t>C19H17F3N2O4</t>
  </si>
  <si>
    <t>C13H16F3N3O4</t>
  </si>
  <si>
    <t>187022-11-3</t>
  </si>
  <si>
    <t>C7H4N2O2S</t>
  </si>
  <si>
    <t>C15H9ClF3NO5</t>
  </si>
  <si>
    <t>C5H6N2</t>
  </si>
  <si>
    <t>C8H11N</t>
  </si>
  <si>
    <t>1185255-09-7</t>
  </si>
  <si>
    <t>C21H15N3O5</t>
  </si>
  <si>
    <t>C11H7N3O2</t>
  </si>
  <si>
    <t>163269-30-5</t>
  </si>
  <si>
    <t>C18H12Cl2F3N3O</t>
  </si>
  <si>
    <t>C10H16N4O2S</t>
  </si>
  <si>
    <t>C11H16ClO3PS3</t>
  </si>
  <si>
    <t>C11H7ClF3N3O3</t>
  </si>
  <si>
    <t>C10H6Cl2N2O</t>
  </si>
  <si>
    <t>C7H7Cl3NO4PS</t>
  </si>
  <si>
    <t>25900-20-3</t>
  </si>
  <si>
    <t>C11H15Cl2O5PS2</t>
  </si>
  <si>
    <t>C14H11ClFNO4</t>
  </si>
  <si>
    <t>C11H8O3NCl</t>
  </si>
  <si>
    <t>C26H21Cl2NO4</t>
  </si>
  <si>
    <t>C16H14FNO5</t>
  </si>
  <si>
    <t>C8H12NO5PS2</t>
  </si>
  <si>
    <t>2008-58-4</t>
  </si>
  <si>
    <t>C7H5Cl2NO</t>
  </si>
  <si>
    <t>C16H22ClNO3</t>
  </si>
  <si>
    <t>C12H18O7</t>
  </si>
  <si>
    <t>C7H15N3O</t>
  </si>
  <si>
    <t>C13H29N3</t>
  </si>
  <si>
    <t>C10H8ClN3O2</t>
  </si>
  <si>
    <t>C9H16N4OS</t>
  </si>
  <si>
    <t>C5H5Cl3N2OS</t>
  </si>
  <si>
    <t>C19H16ClN3O2</t>
  </si>
  <si>
    <t>C9H12NO6P</t>
  </si>
  <si>
    <t>14086-35-2</t>
  </si>
  <si>
    <t>C11H17O6PS</t>
  </si>
  <si>
    <t>C12H5ClF6N4OS</t>
  </si>
  <si>
    <t>C13H6Cl2F6N4O2</t>
  </si>
  <si>
    <t>C18H22FN5O8S</t>
  </si>
  <si>
    <t>C11H14FNO4S</t>
  </si>
  <si>
    <t>C10H11F3N2O3S</t>
  </si>
  <si>
    <t>C10H4Cl2FNO2</t>
  </si>
  <si>
    <t>C19H14F4N2OS2</t>
  </si>
  <si>
    <t>119006-77-8</t>
  </si>
  <si>
    <t>C22H16F2N2</t>
  </si>
  <si>
    <t>C6H12NO4PS2</t>
  </si>
  <si>
    <t>C11H13Cl2NO3</t>
  </si>
  <si>
    <t>C11H18N4O3</t>
  </si>
  <si>
    <t>C11H10Cl2N2O</t>
  </si>
  <si>
    <t>C11H21N4O2PS</t>
  </si>
  <si>
    <t>105843-36-5</t>
  </si>
  <si>
    <t>C7H8ClN5O2S</t>
  </si>
  <si>
    <t>C12H18NO4PS</t>
  </si>
  <si>
    <t>C19H23NO3</t>
  </si>
  <si>
    <t>C7H5NS2</t>
  </si>
  <si>
    <t>42609-73-4</t>
  </si>
  <si>
    <t>C17H20N2O</t>
  </si>
  <si>
    <t>C8H13N3OS</t>
  </si>
  <si>
    <t>C17H25NO2</t>
  </si>
  <si>
    <t>C19H19F4NO3</t>
  </si>
  <si>
    <t>C18H25N5O5</t>
  </si>
  <si>
    <t>C6H15O4PS2</t>
  </si>
  <si>
    <t>C7H17O3PS2</t>
  </si>
  <si>
    <t>C7H14NO3PS2</t>
  </si>
  <si>
    <t>3735-33-9</t>
  </si>
  <si>
    <t>C11H12NO5PS</t>
  </si>
  <si>
    <t>37333-40-7</t>
  </si>
  <si>
    <t>C11H26O4P2S4</t>
  </si>
  <si>
    <t>C9H22O4P2S4</t>
  </si>
  <si>
    <t>881376-41-6</t>
  </si>
  <si>
    <t>C18H24N2O4</t>
  </si>
  <si>
    <t>C14H16F3N3O4</t>
  </si>
  <si>
    <t>C15H26O3</t>
  </si>
  <si>
    <t>C14H22N4O6S2</t>
  </si>
  <si>
    <t>2634-33-5</t>
  </si>
  <si>
    <t>C7H5NOS</t>
  </si>
  <si>
    <t>88678-67-5</t>
  </si>
  <si>
    <t>C18H22N2O2S</t>
  </si>
  <si>
    <t>C10H5Cl2NO2</t>
  </si>
  <si>
    <t>C15H21Cl2FN2O3</t>
  </si>
  <si>
    <t>C7H12N4OS</t>
  </si>
  <si>
    <t>C20H23ClO7S</t>
  </si>
  <si>
    <t>C12H20O5</t>
  </si>
  <si>
    <t>C5H5ClN4O3S</t>
  </si>
  <si>
    <t>C9H18N2O4S</t>
  </si>
  <si>
    <t>C14H18ClN3O3</t>
  </si>
  <si>
    <t>C13H16Cl3NO3</t>
  </si>
  <si>
    <t>C20H13F3N4O2</t>
  </si>
  <si>
    <t>93-90-3</t>
  </si>
  <si>
    <t>C9H13NO</t>
  </si>
  <si>
    <t>C14H21NO3</t>
  </si>
  <si>
    <t>C15H23ClO4S</t>
  </si>
  <si>
    <t>951009-69-1</t>
  </si>
  <si>
    <t>C18H11N3O4</t>
  </si>
  <si>
    <t>60374-43-8</t>
  </si>
  <si>
    <t>1022-46-4</t>
  </si>
  <si>
    <t>C14H9NO2</t>
  </si>
  <si>
    <t>C22H19ClO4S2</t>
  </si>
  <si>
    <t>C15H16N2O2</t>
  </si>
  <si>
    <t>661463-87-2</t>
  </si>
  <si>
    <t>C18H12Cl2N2O2</t>
  </si>
  <si>
    <t>17757-70-9</t>
  </si>
  <si>
    <t>C12H13NO3S</t>
  </si>
  <si>
    <t>C13H10Cl2F3N3O3</t>
  </si>
  <si>
    <t>29185-21-5</t>
  </si>
  <si>
    <t>C11H15Cl2O4PS2</t>
  </si>
  <si>
    <t>C17H14O5</t>
  </si>
  <si>
    <t>5836-29-3</t>
  </si>
  <si>
    <t>C19H16O3</t>
  </si>
  <si>
    <t>C21H17Br2Cl2N5O2</t>
  </si>
  <si>
    <t>C17H19N5O6S</t>
  </si>
  <si>
    <t>C6H12N2O3</t>
  </si>
  <si>
    <t>C12H17NO</t>
  </si>
  <si>
    <t>1231710-75-0 (salt)</t>
  </si>
  <si>
    <t>C13H19NO5S</t>
  </si>
  <si>
    <t>C8H9O3PS</t>
  </si>
  <si>
    <t>C8H8ClNO2</t>
  </si>
  <si>
    <t>C31H38N2O11</t>
  </si>
  <si>
    <t>C11H17O5PS2</t>
  </si>
  <si>
    <t>C12H4Cl2F6N4S</t>
  </si>
  <si>
    <t>C7H4F3NO2</t>
  </si>
  <si>
    <t>C25H20ClF2N3O3</t>
  </si>
  <si>
    <t>C13H16FNO4S</t>
  </si>
  <si>
    <t>C18H13ClF3NO7</t>
  </si>
  <si>
    <t>C17H10F5N3O</t>
  </si>
  <si>
    <t>C9H22NO4PS2</t>
  </si>
  <si>
    <t xml:space="preserve">C14H21NO3 </t>
  </si>
  <si>
    <t>56611-55-3</t>
  </si>
  <si>
    <t>C10H16N4O2</t>
  </si>
  <si>
    <t>C4H5NO2</t>
  </si>
  <si>
    <t>C12H13NO2</t>
  </si>
  <si>
    <t>C14H22NO4PS</t>
  </si>
  <si>
    <t>C41H53NO10</t>
  </si>
  <si>
    <t>C40H51NO10</t>
  </si>
  <si>
    <t>C15H21NO5</t>
  </si>
  <si>
    <t>C5H8N2O4S2</t>
  </si>
  <si>
    <t>C14H19NO3</t>
  </si>
  <si>
    <t>C7H11N3O2</t>
  </si>
  <si>
    <t>C9H17NO2S</t>
  </si>
  <si>
    <t>C9H11ClN2O</t>
  </si>
  <si>
    <t>C12H18N4O6S</t>
  </si>
  <si>
    <t>C13H16N2O4</t>
  </si>
  <si>
    <t>C6H15O5PS2</t>
  </si>
  <si>
    <t>C13H19N3O4</t>
  </si>
  <si>
    <t>56750-76-6</t>
  </si>
  <si>
    <t>C13H19N3O5</t>
  </si>
  <si>
    <t>C12H15ClNO5PS</t>
  </si>
  <si>
    <t>C8H7N3O2</t>
  </si>
  <si>
    <t>C16H21Cl2NO2</t>
  </si>
  <si>
    <t>C21H30O2</t>
  </si>
  <si>
    <t>7374-53-0</t>
  </si>
  <si>
    <t>C9H17N5O</t>
  </si>
  <si>
    <t>C14H15Cl2N3O4S</t>
  </si>
  <si>
    <t>C15H15ClN6</t>
  </si>
  <si>
    <t>936621-05-5</t>
  </si>
  <si>
    <t>C13H11F3N2O4S</t>
  </si>
  <si>
    <t>C15H14N2O4S</t>
  </si>
  <si>
    <t xml:space="preserve">C18H23NO3 </t>
  </si>
  <si>
    <t>134391-02-9</t>
  </si>
  <si>
    <t>C10H8Cl2F2N4O3S</t>
  </si>
  <si>
    <t>C6H11N3S</t>
  </si>
  <si>
    <t>C16H20O8P2S3</t>
  </si>
  <si>
    <t>C16H20O7P2S3</t>
  </si>
  <si>
    <t>C17H24ClNO5</t>
  </si>
  <si>
    <t>C17H27NO2</t>
  </si>
  <si>
    <t>C9H18N2O2S</t>
  </si>
  <si>
    <t>C10H16Cl3NOS</t>
  </si>
  <si>
    <t>C10H12Cl3O2PS</t>
  </si>
  <si>
    <t>C20H24O6</t>
  </si>
  <si>
    <t>2425-25-4</t>
  </si>
  <si>
    <t>C8H17O5PS</t>
  </si>
  <si>
    <t>209861-58-5</t>
  </si>
  <si>
    <t>C13H10Cl2F3N3O2S</t>
  </si>
  <si>
    <t>1332838-17-1</t>
  </si>
  <si>
    <t>C24H26F6N2O3</t>
  </si>
  <si>
    <t>C25H31NO7</t>
  </si>
  <si>
    <t>C29H35NO8</t>
  </si>
  <si>
    <t>C29H33NO8</t>
  </si>
  <si>
    <t>C66H78N2O18</t>
  </si>
  <si>
    <t>C29H35NO9</t>
  </si>
  <si>
    <t>C33H39NO10</t>
  </si>
  <si>
    <t>C11H33NO8</t>
  </si>
  <si>
    <t>1093861-60-9</t>
  </si>
  <si>
    <t>C26H17ClF9N3O3</t>
  </si>
  <si>
    <t>1704-28-5</t>
  </si>
  <si>
    <t>C18H37NO</t>
  </si>
  <si>
    <t>C9H5Cl3N4</t>
  </si>
  <si>
    <t>19691-80-6</t>
  </si>
  <si>
    <t>C8H15N2O4PS3</t>
  </si>
  <si>
    <t>78-57-9</t>
  </si>
  <si>
    <t>C6H12N5O2PS2</t>
  </si>
  <si>
    <t>1449021-97-9</t>
  </si>
  <si>
    <t>C16H15F3N2O3</t>
  </si>
  <si>
    <t>72962-43-7</t>
  </si>
  <si>
    <t>C28H48O6</t>
  </si>
  <si>
    <t>1207727-04-5</t>
  </si>
  <si>
    <t>C25H14BrF11N2O2</t>
  </si>
  <si>
    <t>38083-17-9</t>
  </si>
  <si>
    <t>C15H17ClN2O2</t>
  </si>
  <si>
    <t>850881-70-8</t>
  </si>
  <si>
    <t>C26H28O6</t>
  </si>
  <si>
    <t>1203791-41-6</t>
  </si>
  <si>
    <t>C14H15ClN4O3</t>
  </si>
  <si>
    <t>C12H17NO4S</t>
  </si>
  <si>
    <t>882182-49-2</t>
  </si>
  <si>
    <t>C19H22FN2O3PS</t>
  </si>
  <si>
    <t>366815-39-6</t>
  </si>
  <si>
    <t>C21H21Cl2N3O3</t>
  </si>
  <si>
    <t>75867-00-4</t>
  </si>
  <si>
    <t>C15H11Cl2F5O2</t>
  </si>
  <si>
    <t>639826-16-7</t>
  </si>
  <si>
    <t>C14H17Cl2NO4S</t>
  </si>
  <si>
    <t>1254304-22-7</t>
  </si>
  <si>
    <t>C16H10Cl2F3N3O4S</t>
  </si>
  <si>
    <t>C10H14ClN2O5S+</t>
  </si>
  <si>
    <t>704886-18-0</t>
  </si>
  <si>
    <t>C16H10Cl2F6N4OS</t>
  </si>
  <si>
    <t>1383809-87-7</t>
  </si>
  <si>
    <t>C18H20F3N3O</t>
  </si>
  <si>
    <t>C18H20F3N3O2</t>
  </si>
  <si>
    <t>C19H20F3N3O3</t>
  </si>
  <si>
    <t>90035-08-8</t>
  </si>
  <si>
    <t>C33H25F3O4</t>
  </si>
  <si>
    <t>1689566-03-7</t>
  </si>
  <si>
    <t>C13H9ClF3N3O</t>
  </si>
  <si>
    <t>864731-61-3</t>
  </si>
  <si>
    <t>C22H17Cl2F6N3O3</t>
  </si>
  <si>
    <t>928783-29-3</t>
  </si>
  <si>
    <t>C20H16Cl2F3N3O3</t>
  </si>
  <si>
    <t>467427-80-1</t>
  </si>
  <si>
    <t>C24H30N2O3</t>
  </si>
  <si>
    <t>C21H29N3O9</t>
  </si>
  <si>
    <t>1352994-67-2</t>
  </si>
  <si>
    <t>C18H21F2N3O</t>
  </si>
  <si>
    <t>1417782-08-1</t>
  </si>
  <si>
    <t>C20H19ClF3N3O2</t>
  </si>
  <si>
    <t>1314008-27-8</t>
  </si>
  <si>
    <t>C19H16F3NO2</t>
  </si>
  <si>
    <t>52304-36-6</t>
  </si>
  <si>
    <t>C11H21NO3</t>
  </si>
  <si>
    <t>1255734-28-1</t>
  </si>
  <si>
    <t>C19H21ClF3N3O</t>
  </si>
  <si>
    <t>1417782-03-6</t>
  </si>
  <si>
    <t>C18H15ClF3N3O2</t>
  </si>
  <si>
    <t>C13H18ClNO</t>
  </si>
  <si>
    <t>155860-63-2</t>
  </si>
  <si>
    <t>C12H11N5O5S</t>
  </si>
  <si>
    <t>1400-61-9</t>
  </si>
  <si>
    <t>C47H75NO17</t>
  </si>
  <si>
    <t>35367-31-8</t>
  </si>
  <si>
    <t>C15H9F5N2O2</t>
  </si>
  <si>
    <t>C7H9N5O2</t>
  </si>
  <si>
    <t>C15H12F5N5O5S</t>
  </si>
  <si>
    <t>500207-04-5</t>
  </si>
  <si>
    <t>C20H23N7O3</t>
  </si>
  <si>
    <t>31377-69-2</t>
  </si>
  <si>
    <t>C11H21N4O3P</t>
  </si>
  <si>
    <t>5836-73-7</t>
  </si>
  <si>
    <t>C7H6Cl2N4S</t>
  </si>
  <si>
    <t>926914-55-8</t>
  </si>
  <si>
    <t>C25H31F6N3O3</t>
  </si>
  <si>
    <t>915410-70-7</t>
  </si>
  <si>
    <t>C21H23N3O4</t>
  </si>
  <si>
    <t>862588-11-2</t>
  </si>
  <si>
    <t>C22H21ClN2O4</t>
  </si>
  <si>
    <t>C18H10F5N3O</t>
  </si>
  <si>
    <t>81261-84-9</t>
  </si>
  <si>
    <t>C12H13N3O</t>
  </si>
  <si>
    <t>147411-69-6</t>
  </si>
  <si>
    <t>C17H19N3O6</t>
  </si>
  <si>
    <t>147411-70-9</t>
  </si>
  <si>
    <t>868390-90-3</t>
  </si>
  <si>
    <t>C22H25ClN2O2</t>
  </si>
  <si>
    <t>847749-37-5</t>
  </si>
  <si>
    <t>C16H17ClN2O</t>
  </si>
  <si>
    <t>1229654-66-3</t>
  </si>
  <si>
    <t>C15H8Cl2FNO2</t>
  </si>
  <si>
    <t>40341-04-6</t>
  </si>
  <si>
    <t>C12H12N4</t>
  </si>
  <si>
    <t>116007-17-1</t>
  </si>
  <si>
    <t>C12H22O7S</t>
  </si>
  <si>
    <t>130561-48-7</t>
  </si>
  <si>
    <t>C18H15ClN2O5</t>
  </si>
  <si>
    <t>376645-78-2</t>
  </si>
  <si>
    <t>C17H20FNO2</t>
  </si>
  <si>
    <t>C22H16ClF3N10O2</t>
  </si>
  <si>
    <t>C22H14ClF3N10O</t>
  </si>
  <si>
    <t>1220411-29-9</t>
  </si>
  <si>
    <t>C19H18ClF4N3O5S</t>
  </si>
  <si>
    <t>36756-79-3</t>
  </si>
  <si>
    <t>C16H25NOS</t>
  </si>
  <si>
    <t>304911-98-6</t>
  </si>
  <si>
    <t>C15H15ClN2O4S</t>
  </si>
  <si>
    <t>60825-27-6</t>
  </si>
  <si>
    <t>C9H8Cl3NO3</t>
  </si>
  <si>
    <t>C14H14F3N5O6S</t>
  </si>
  <si>
    <t>1258836-72-4</t>
  </si>
  <si>
    <t>C16H11F3N4O4S</t>
  </si>
  <si>
    <t>57413-95-3</t>
  </si>
  <si>
    <t>C20H45N3</t>
  </si>
  <si>
    <t xml:space="preserve">C8H9D5ClN5 </t>
  </si>
  <si>
    <t>C12H4D7NO2</t>
  </si>
  <si>
    <t>C9H5D4N3O2</t>
  </si>
  <si>
    <t xml:space="preserve">C12H12D3NO3 </t>
  </si>
  <si>
    <t>2083629-84-7</t>
  </si>
  <si>
    <t>C7HD6Cl3NO3PS</t>
  </si>
  <si>
    <t>285138-81-0</t>
  </si>
  <si>
    <t xml:space="preserve">C9HD10Cl3NO3PS </t>
  </si>
  <si>
    <t>C12H11D10N2O3PS</t>
  </si>
  <si>
    <t>1219794-81-6</t>
  </si>
  <si>
    <t>C5H6D6NO3PS2</t>
  </si>
  <si>
    <t>1007536-67-5</t>
  </si>
  <si>
    <t xml:space="preserve">C9H4D6Cl2N2O </t>
  </si>
  <si>
    <t>C14D5H9Cl2N2O</t>
  </si>
  <si>
    <t>1015855-75-0</t>
  </si>
  <si>
    <t xml:space="preserve">C9H6D4ClN5O2 </t>
  </si>
  <si>
    <t>C12H12D6N2O</t>
  </si>
  <si>
    <t>C10H13D6O6PS2</t>
  </si>
  <si>
    <t>C15H16 D6ClNO2</t>
  </si>
  <si>
    <t>2030182-41-1</t>
  </si>
  <si>
    <t>C10H7D6ClN2O2</t>
  </si>
  <si>
    <t>C19H8D4F4N2O2</t>
  </si>
  <si>
    <t>C19H12D13ClN2OS</t>
  </si>
  <si>
    <t>C10H3D4N3S</t>
  </si>
  <si>
    <t>C10H9D6O3PS2</t>
  </si>
  <si>
    <t>C40H63NO10</t>
  </si>
  <si>
    <t>C14H21NO5S</t>
  </si>
  <si>
    <t>C9H15O8P</t>
  </si>
  <si>
    <t xml:space="preserve">	163165-75-1</t>
  </si>
  <si>
    <t xml:space="preserve">	362049-56-7</t>
  </si>
  <si>
    <t xml:space="preserve">	291765-95-2</t>
  </si>
  <si>
    <t xml:space="preserve">	1007459-98-4</t>
  </si>
  <si>
    <t xml:space="preserve">	1398065-92-3</t>
  </si>
  <si>
    <t xml:space="preserve">	1189877-72-2</t>
  </si>
  <si>
    <t xml:space="preserve">	1219803-97-0</t>
  </si>
  <si>
    <t xml:space="preserve">	1190007-20-5</t>
  </si>
  <si>
    <t>352438-80-3</t>
  </si>
  <si>
    <t xml:space="preserve">	100155-47-3</t>
  </si>
  <si>
    <t xml:space="preserve">	1189662-83-6</t>
  </si>
  <si>
    <t>942515-63-1</t>
  </si>
  <si>
    <t>Fragment 6</t>
  </si>
  <si>
    <t>Fragment 7</t>
  </si>
  <si>
    <t>Fragment 8</t>
  </si>
  <si>
    <t>Fragment 9</t>
  </si>
  <si>
    <t>Fragment 10</t>
  </si>
  <si>
    <t>C7H14N2O4S</t>
  </si>
  <si>
    <t>C28H40N2O9</t>
  </si>
  <si>
    <t>C9H10ClN2O5PS</t>
  </si>
  <si>
    <t>C10H12N3O3PS2</t>
  </si>
  <si>
    <t>C10H12N3O4PS</t>
  </si>
  <si>
    <t>C20H23NO3</t>
  </si>
  <si>
    <t>C16H18N4O7S</t>
  </si>
  <si>
    <t>C14H24NO4PS3</t>
  </si>
  <si>
    <t>C18H12Cl2N2O</t>
  </si>
  <si>
    <t>C12H14BrCl2O4P</t>
  </si>
  <si>
    <t>C13H12BrCl2N3O</t>
  </si>
  <si>
    <t>C16H22N4O3S</t>
  </si>
  <si>
    <t>C11H16ClO2PS3</t>
  </si>
  <si>
    <t>C11H15Cl2O3PS2</t>
  </si>
  <si>
    <t>C10H13ClN2O</t>
  </si>
  <si>
    <t>C17H26ClNO3S</t>
  </si>
  <si>
    <t>C17H26ClNO4S</t>
  </si>
  <si>
    <t>C12H19ClNO3P</t>
  </si>
  <si>
    <t>C6H10N6</t>
  </si>
  <si>
    <t>C23H32N2OS</t>
  </si>
  <si>
    <t>C8H13N2O2P</t>
  </si>
  <si>
    <t>C16H14Cl2O4</t>
  </si>
  <si>
    <t>C13H18ClNO2</t>
  </si>
  <si>
    <t>C9H10Cl2N2O</t>
  </si>
  <si>
    <t>C14H16N4OS2</t>
  </si>
  <si>
    <t>C7H12N4O3S2</t>
  </si>
  <si>
    <t>C11H15NO2S</t>
  </si>
  <si>
    <t xml:space="preserve">[M-C4H8NOS]+ </t>
  </si>
  <si>
    <t>C10H17N2O4PS</t>
  </si>
  <si>
    <t>C22H18N2O4</t>
  </si>
  <si>
    <t>C17H12Cl2N2O</t>
  </si>
  <si>
    <t>C17H21N3O2S</t>
  </si>
  <si>
    <t>6552-13-2</t>
  </si>
  <si>
    <t>C10H15O4PS2</t>
  </si>
  <si>
    <t>57973-67-8</t>
  </si>
  <si>
    <t>C19H19ClFNO3</t>
  </si>
  <si>
    <t>C13H12F3N5O5S</t>
  </si>
  <si>
    <t>C12H8F3N5O3S</t>
  </si>
  <si>
    <t>C16H15F2N3Si</t>
  </si>
  <si>
    <t>C25H24F6N4</t>
  </si>
  <si>
    <t>C22H17ClF3N3O7</t>
  </si>
  <si>
    <t>C18H28N2O3</t>
  </si>
  <si>
    <t>C12H18N2O</t>
  </si>
  <si>
    <t>C15H12F3NO4S</t>
  </si>
  <si>
    <t>C8H16NO3PS2</t>
  </si>
  <si>
    <t>C17H19NO2</t>
  </si>
  <si>
    <t>C7H13O5PS</t>
  </si>
  <si>
    <t>[M-CH3O]+</t>
  </si>
  <si>
    <t>C2H8NO2PS</t>
  </si>
  <si>
    <t>51218-45-2</t>
  </si>
  <si>
    <t>C15H22ClNO2</t>
  </si>
  <si>
    <t>C12H18N2O2</t>
  </si>
  <si>
    <t>C15H18N6O6S</t>
  </si>
  <si>
    <t>C12H9ClF3N3O</t>
  </si>
  <si>
    <t>C17H12ClFN2O</t>
  </si>
  <si>
    <t>C15H18Cl2N2O3</t>
  </si>
  <si>
    <t>C21H20Cl2O3</t>
  </si>
  <si>
    <t>C12H17O4PS2</t>
  </si>
  <si>
    <t>C13H24N3O3PS</t>
  </si>
  <si>
    <t>C11H15BrClO3PS</t>
  </si>
  <si>
    <t>C15H17Cl2N3O2</t>
  </si>
  <si>
    <t>C15H18N4O7S</t>
  </si>
  <si>
    <t>C12H11Cl2NO</t>
  </si>
  <si>
    <t>C14H13F3N2O4S</t>
  </si>
  <si>
    <t>C19H23ClN2O2S</t>
  </si>
  <si>
    <t>C12H15N2O3PS</t>
  </si>
  <si>
    <t>C17H29NO3S</t>
  </si>
  <si>
    <t>C10H10F3N3OS</t>
  </si>
  <si>
    <t>[M-C2H3N2SO]+</t>
  </si>
  <si>
    <t>C16H18ClNO2S</t>
  </si>
  <si>
    <t>C10H7N3SO</t>
  </si>
  <si>
    <t>C8H10ClN5O3S</t>
  </si>
  <si>
    <t>C14H18ClN3O2</t>
  </si>
  <si>
    <t>C17H19F3N6O6S</t>
  </si>
  <si>
    <t>C47H70O14</t>
  </si>
  <si>
    <t>C26H21F6NO5</t>
  </si>
  <si>
    <t>C7H14N2O3S</t>
  </si>
  <si>
    <t xml:space="preserve">[M-C2H4NO2]+ </t>
  </si>
  <si>
    <t>C13H16N10O5S</t>
  </si>
  <si>
    <t>C18H17F4NO2</t>
  </si>
  <si>
    <t>C18H17Cl2NO3</t>
  </si>
  <si>
    <t>C17H20N2O3</t>
  </si>
  <si>
    <t>C10H12ClNO2</t>
  </si>
  <si>
    <t>[M-C3H6+H]+</t>
  </si>
  <si>
    <t>C17H26ClNO6S</t>
  </si>
  <si>
    <t>C12H14ClNO2</t>
  </si>
  <si>
    <t>C15H13ClFN5O5S</t>
  </si>
  <si>
    <t>C15H23NO4</t>
  </si>
  <si>
    <t>C9H14ClN5</t>
  </si>
  <si>
    <t>C14H17ClNO4PS2</t>
  </si>
  <si>
    <t>C9H11Cl2FN2O2S2</t>
  </si>
  <si>
    <t>C31H24O3</t>
  </si>
  <si>
    <t>C14H9ClF2N2O2</t>
  </si>
  <si>
    <t>457614-34-5</t>
  </si>
  <si>
    <t>C7H14N2O2</t>
  </si>
  <si>
    <t>C12H11N</t>
  </si>
  <si>
    <t>C50H74O14</t>
  </si>
  <si>
    <t>71245-23-3</t>
  </si>
  <si>
    <t>C14H15Cl2N3O2</t>
  </si>
  <si>
    <t>C9H22O5P2S3</t>
  </si>
  <si>
    <t>C10H16NO6PS</t>
  </si>
  <si>
    <t>86762-27-8</t>
  </si>
  <si>
    <t>C10H16NO3PS</t>
  </si>
  <si>
    <t>C26H23F2NO4</t>
  </si>
  <si>
    <t>87546-18-7</t>
  </si>
  <si>
    <t>C21H23ClFNO5</t>
  </si>
  <si>
    <t>C7H5Cl2FN2O3</t>
  </si>
  <si>
    <t>C26H22ClF3N2O3</t>
  </si>
  <si>
    <t>C18H12F5N3O</t>
  </si>
  <si>
    <t>C9H18NO3PS2</t>
  </si>
  <si>
    <t>C11H8N2O</t>
  </si>
  <si>
    <t>C16H8Cl2F6N2O3</t>
  </si>
  <si>
    <t>C17H13Cl3N4S</t>
  </si>
  <si>
    <t>C19H15ClN2O2</t>
  </si>
  <si>
    <t>C18H24ClN3O</t>
  </si>
  <si>
    <t>C9H17ClN3O3PS</t>
  </si>
  <si>
    <t>C10H19O7PS</t>
  </si>
  <si>
    <t>C23H22ClNO4</t>
  </si>
  <si>
    <t>C10H11N3OS</t>
  </si>
  <si>
    <t>C7H14NO5P</t>
  </si>
  <si>
    <t>C17H21NO2</t>
  </si>
  <si>
    <t>C5H8N2O2S</t>
  </si>
  <si>
    <t>C10H14NO6P</t>
  </si>
  <si>
    <t>C19H21ClN2O</t>
  </si>
  <si>
    <t>C16H14F5N5O5S</t>
  </si>
  <si>
    <t>C7H17O2PS3</t>
  </si>
  <si>
    <t>C11H12NO4PS2</t>
  </si>
  <si>
    <t>C6H3Cl3N2O2</t>
  </si>
  <si>
    <t>C10H9NO3S</t>
  </si>
  <si>
    <t>C11H14ClNO</t>
  </si>
  <si>
    <t>C9H16ClN5</t>
  </si>
  <si>
    <t>89784-60-1</t>
  </si>
  <si>
    <t>C14H18ClN2O3PS</t>
  </si>
  <si>
    <t>C18H14Cl4F3NO3</t>
  </si>
  <si>
    <t>C14H17N2O4PS</t>
  </si>
  <si>
    <t>C11H11NO</t>
  </si>
  <si>
    <t>C14H13ClO5S</t>
  </si>
  <si>
    <t>C4H8Cl3O4P</t>
  </si>
  <si>
    <t>24602-86-6</t>
  </si>
  <si>
    <t>C19H39NO</t>
  </si>
  <si>
    <t>C14H16Cl3NO2</t>
  </si>
  <si>
    <t>C7H14N2O2S</t>
  </si>
  <si>
    <t>C10H19N5O2</t>
  </si>
  <si>
    <t>C11H16N2O2</t>
  </si>
  <si>
    <t>C19H23N3</t>
  </si>
  <si>
    <t xml:space="preserve">	64249-01-0</t>
  </si>
  <si>
    <t>C13H19ClNO3PS2</t>
  </si>
  <si>
    <t>C15H13Cl2N3O2</t>
  </si>
  <si>
    <t>C23H22ClF3O2</t>
  </si>
  <si>
    <t>C10H6N2OS2</t>
  </si>
  <si>
    <t>C18H14BrCl2N5O2</t>
  </si>
  <si>
    <t>C12H14Cl3O4P</t>
  </si>
  <si>
    <t>C9H11Cl3NO4P</t>
  </si>
  <si>
    <t>C17H26ClNO5S</t>
  </si>
  <si>
    <t>C18H22ClNO3</t>
  </si>
  <si>
    <t>C17H19ClN2O</t>
  </si>
  <si>
    <t>C11H9Cl2NO3</t>
  </si>
  <si>
    <t>C17H27NO3S</t>
  </si>
  <si>
    <t>C11H22N2O</t>
  </si>
  <si>
    <t>C15H18ClN3O</t>
  </si>
  <si>
    <t>C22H19Br2NO3</t>
  </si>
  <si>
    <t>C8H15N5S</t>
  </si>
  <si>
    <t>C10H13Cl2O3PS</t>
  </si>
  <si>
    <t>C8H11Cl2NO</t>
  </si>
  <si>
    <t>C8H16NO5P</t>
  </si>
  <si>
    <t>C15H21NOS</t>
  </si>
  <si>
    <t>[M-C9H10+H]+</t>
  </si>
  <si>
    <t>C10H16N4O3</t>
  </si>
  <si>
    <t>C15H16F5NO2S2</t>
  </si>
  <si>
    <t>138511-97-4</t>
  </si>
  <si>
    <t>C49H75NO13</t>
  </si>
  <si>
    <t>C48H73NO13</t>
  </si>
  <si>
    <t>135319-73-2</t>
  </si>
  <si>
    <t>C7H15NOS</t>
  </si>
  <si>
    <t>C12H17NO2</t>
  </si>
  <si>
    <t>C20H33NO</t>
  </si>
  <si>
    <t>C11H17O4PS2</t>
  </si>
  <si>
    <t xml:space="preserve">C19H20F3NO4 </t>
  </si>
  <si>
    <t>C10H11F3N2O</t>
  </si>
  <si>
    <t>C19H14F3NO</t>
  </si>
  <si>
    <t>C12H10Cl2F3NO</t>
  </si>
  <si>
    <t>C17H16F3NO2</t>
  </si>
  <si>
    <t>C11H15N3O2</t>
  </si>
  <si>
    <t>C14H17Cl2N3O</t>
  </si>
  <si>
    <t>C15H18N4O8S</t>
  </si>
  <si>
    <t>C13H18N2O2</t>
  </si>
  <si>
    <t>C16H16N2O3</t>
  </si>
  <si>
    <t>C14H15N5O6S</t>
  </si>
  <si>
    <t xml:space="preserve">C31H44O7   </t>
  </si>
  <si>
    <t>[M-H2O+H]+</t>
  </si>
  <si>
    <t>C32H46O7</t>
  </si>
  <si>
    <t>C18H13NO3</t>
  </si>
  <si>
    <t>C12H16ClNOS</t>
  </si>
  <si>
    <t>C16H20F3N3OS</t>
  </si>
  <si>
    <t>51134-88-4</t>
  </si>
  <si>
    <t>C23H26O3</t>
  </si>
  <si>
    <t>26046-85-5</t>
  </si>
  <si>
    <t>C7H17O4PS3</t>
  </si>
  <si>
    <t>C23H32N2O4</t>
  </si>
  <si>
    <t>C19H30O5</t>
  </si>
  <si>
    <t>C11H18N4O2</t>
  </si>
  <si>
    <t>C15H16Cl3N3O2</t>
  </si>
  <si>
    <t>C14H21NOS</t>
  </si>
  <si>
    <t>C19H15F7N4O2</t>
  </si>
  <si>
    <t>C8H24N4O3P2</t>
  </si>
  <si>
    <t>C10H19N5O</t>
  </si>
  <si>
    <t>C14H20N2O</t>
  </si>
  <si>
    <t>C23H30O4</t>
  </si>
  <si>
    <t>C8H20O5P2S2</t>
  </si>
  <si>
    <t>C22H28N2O2</t>
  </si>
  <si>
    <t>[M-C4H7]+</t>
  </si>
  <si>
    <t>C13H23N2O3PS</t>
  </si>
  <si>
    <t>C10H9Cl4O4P</t>
  </si>
  <si>
    <t>C14H20ClNO2</t>
  </si>
  <si>
    <t>C17H25N3O4S2</t>
  </si>
  <si>
    <t>[M-C5H9N2O2S]+</t>
  </si>
  <si>
    <t xml:space="preserve">C13H13BrFN5O4S2 </t>
  </si>
  <si>
    <t>C12H16N3O3PS2</t>
  </si>
  <si>
    <t xml:space="preserve">[M-C3H4O]+ </t>
  </si>
  <si>
    <t>C9H6ClNO3S</t>
  </si>
  <si>
    <t>C20H23N3O2</t>
  </si>
  <si>
    <t>C9H9N3O2</t>
  </si>
  <si>
    <t>C15H14Cl2F3N3O3</t>
  </si>
  <si>
    <t>C7H7Cl3NO3PS</t>
  </si>
  <si>
    <t>C12H12ClN5O4S</t>
  </si>
  <si>
    <t>C13H11ClN2O3</t>
  </si>
  <si>
    <t>C14H8Cl2N4</t>
  </si>
  <si>
    <t>C18H18N2O5S</t>
  </si>
  <si>
    <t>C7H14N4O3</t>
  </si>
  <si>
    <t>C12H26O6P2S4</t>
  </si>
  <si>
    <t xml:space="preserve">[M-C4H10O2PS2]+ </t>
  </si>
  <si>
    <t>C15H23NOS</t>
  </si>
  <si>
    <t>C13H9Cl2F3N4OS</t>
  </si>
  <si>
    <t>C13H18O5S</t>
  </si>
  <si>
    <t>C16H15Cl2NO3</t>
  </si>
  <si>
    <t>C18H16ClNO5</t>
  </si>
  <si>
    <t>C25H22ClNO3</t>
  </si>
  <si>
    <t>C16H12ClF4N3O4</t>
  </si>
  <si>
    <t>103361-09-7</t>
  </si>
  <si>
    <t>C19H15FN2O4</t>
  </si>
  <si>
    <t>C21H16ClFN4O5</t>
  </si>
  <si>
    <t xml:space="preserve">C15H15F3N2O2 </t>
  </si>
  <si>
    <t>C18H14F3NO2</t>
  </si>
  <si>
    <t>C12H10ClN3O</t>
  </si>
  <si>
    <t>C17H19NO4</t>
  </si>
  <si>
    <t>C17H22N2O4</t>
  </si>
  <si>
    <t>25311-71-7</t>
  </si>
  <si>
    <t>C15H24NO4PS</t>
  </si>
  <si>
    <t xml:space="preserve">[M-C6H14N]+ </t>
  </si>
  <si>
    <t>C11H15NO2</t>
  </si>
  <si>
    <t>C12H18O4S2</t>
  </si>
  <si>
    <t>C17H21N5O9S2</t>
  </si>
  <si>
    <t>C9H11BrN2O2</t>
  </si>
  <si>
    <t>C9H11ClN2O2</t>
  </si>
  <si>
    <t>C37H53NO8</t>
  </si>
  <si>
    <t>C4H7Br2Cl2O4P</t>
  </si>
  <si>
    <t>C7H13N3O3S</t>
  </si>
  <si>
    <t>C12H13NO4S</t>
  </si>
  <si>
    <t>C10H21NOS</t>
  </si>
  <si>
    <t>C13H15Cl2N3</t>
  </si>
  <si>
    <t>C17H17ClFNO4</t>
  </si>
  <si>
    <t>C17H26ClNO2</t>
  </si>
  <si>
    <t>C10H19N5S</t>
  </si>
  <si>
    <t>C9H9Cl2NO</t>
  </si>
  <si>
    <t>C14H17IN2O2</t>
  </si>
  <si>
    <t>C13H15NO2</t>
  </si>
  <si>
    <t>C15H13Cl2F3N2O4</t>
  </si>
  <si>
    <t>C14H20N3O5PS</t>
  </si>
  <si>
    <t>C14H12Cl2N2O</t>
  </si>
  <si>
    <t>C43H69NO10</t>
  </si>
  <si>
    <t>C7H8ClN</t>
  </si>
  <si>
    <t>C16H18N6O7S2</t>
  </si>
  <si>
    <t>C12H19O2PS3</t>
  </si>
  <si>
    <t>C15H23NO</t>
  </si>
  <si>
    <t>C12H14N4O4S2</t>
  </si>
  <si>
    <t>C14H16ClN3O2</t>
  </si>
  <si>
    <t>C8H18NO4PS2</t>
  </si>
  <si>
    <t>C8H13N2O3PS</t>
  </si>
  <si>
    <t>C4H10NO3PS</t>
  </si>
  <si>
    <t xml:space="preserve">[M-C2H3NO+OH]+ </t>
  </si>
  <si>
    <t>C6H4ClNO2</t>
  </si>
  <si>
    <t>C8H14ClN5</t>
  </si>
  <si>
    <t>C11H9Cl2NO2</t>
  </si>
  <si>
    <t>C18H24FN3O3S</t>
  </si>
  <si>
    <t>[M+Na]+</t>
  </si>
  <si>
    <t>C11H23NOS</t>
  </si>
  <si>
    <t>C20H9Cl3F5N3O3</t>
  </si>
  <si>
    <t>C20H17F5N2O2</t>
  </si>
  <si>
    <t>C20H20FNO4</t>
  </si>
  <si>
    <t>C22H19Cl2NO3</t>
  </si>
  <si>
    <t>62-73-7</t>
  </si>
  <si>
    <t>C4H7Cl2O4P</t>
  </si>
  <si>
    <t>C13H10Cl2FN5O3S</t>
  </si>
  <si>
    <t>C14H21NO4</t>
  </si>
  <si>
    <t>C9H19NOS</t>
  </si>
  <si>
    <t>C14H19NO</t>
  </si>
  <si>
    <t>C20H22N2O</t>
  </si>
  <si>
    <t>C19H31N</t>
  </si>
  <si>
    <t>C10H15O3PS2</t>
  </si>
  <si>
    <t>C12H4Cl2F6N4OS</t>
  </si>
  <si>
    <t>C12H11F3N4O6S</t>
  </si>
  <si>
    <t>C14H13F4N3O2S</t>
  </si>
  <si>
    <t>98967-40-9</t>
  </si>
  <si>
    <t>C12H9F2N5O2S</t>
  </si>
  <si>
    <t>C16H11ClF6N2O</t>
  </si>
  <si>
    <t>C10H15OPS2</t>
  </si>
  <si>
    <t>C11H14O5S</t>
  </si>
  <si>
    <t>C18H19ClN2O2</t>
  </si>
  <si>
    <t xml:space="preserve">[M-C4H7]+ </t>
  </si>
  <si>
    <t>C13H15ClN6O7S</t>
  </si>
  <si>
    <t>C9H12ClO4P</t>
  </si>
  <si>
    <t>C12H20N4O2</t>
  </si>
  <si>
    <t>C15H19N3O4</t>
  </si>
  <si>
    <t>C9H10ClN3O</t>
  </si>
  <si>
    <t>C14H13IN5NaO6S</t>
  </si>
  <si>
    <t>C20H23F2N3O</t>
  </si>
  <si>
    <t>C16H18Cl2N2O4</t>
  </si>
  <si>
    <t>C14H16ClN3O</t>
  </si>
  <si>
    <t>C17H22ClN3O</t>
  </si>
  <si>
    <t>115850-28-7</t>
  </si>
  <si>
    <t>C11H21N5OS</t>
  </si>
  <si>
    <t>C18H20F4O3</t>
  </si>
  <si>
    <t>C9H11NO2</t>
  </si>
  <si>
    <t xml:space="preserve">[M-C2H3NO+H]+ </t>
  </si>
  <si>
    <t>C10H13ClN2O2</t>
  </si>
  <si>
    <t>C15H17ClN4</t>
  </si>
  <si>
    <t>C16H20N6O6S</t>
  </si>
  <si>
    <t>C5H10N2O2S</t>
  </si>
  <si>
    <t>C18H24FN3O</t>
  </si>
  <si>
    <t>C7H17O4PS2</t>
  </si>
  <si>
    <t>C19H12F4N2O2</t>
  </si>
  <si>
    <t>C10H12O5</t>
  </si>
  <si>
    <t>C19H26O4S</t>
  </si>
  <si>
    <t>C11H15NO3</t>
  </si>
  <si>
    <t xml:space="preserve">[M-C3H6+H]+ </t>
  </si>
  <si>
    <t>C15H16F3N5O4S</t>
  </si>
  <si>
    <t>C14H13F3N6O5S</t>
  </si>
  <si>
    <t>C10H6ClNO2</t>
  </si>
  <si>
    <t>C13H11Cl2F4N3O</t>
  </si>
  <si>
    <t>C19H25NO4</t>
  </si>
  <si>
    <t>C20H27NO3</t>
  </si>
  <si>
    <t>C22H19Br4NO3</t>
  </si>
  <si>
    <t>C13H16O5</t>
  </si>
  <si>
    <t>C8H18NO6PS2</t>
  </si>
  <si>
    <t>C10H13ClN4O</t>
  </si>
  <si>
    <t>C12H9ClN2O3</t>
  </si>
  <si>
    <t>C19H26O3</t>
  </si>
  <si>
    <t>C12H28O5P2S2</t>
  </si>
  <si>
    <t>C12H11Cl2N3O2</t>
  </si>
  <si>
    <t xml:space="preserve">	131860-33-8</t>
  </si>
  <si>
    <t>C13H10INO</t>
  </si>
  <si>
    <t>C18H18ClNO5</t>
  </si>
  <si>
    <t xml:space="preserve">	74712-19-9</t>
  </si>
  <si>
    <t>C15H22BrNO</t>
  </si>
  <si>
    <t>C13H19NO2</t>
  </si>
  <si>
    <t>C20H18ClF3N2O6</t>
  </si>
  <si>
    <t>C12H13ClN2O</t>
  </si>
  <si>
    <t>C10H23O2PS2</t>
  </si>
  <si>
    <t xml:space="preserve">	13360-45-7</t>
  </si>
  <si>
    <t>C9H10BrClN2O2</t>
  </si>
  <si>
    <t>C14H16ClO6P</t>
  </si>
  <si>
    <t>69359-37-5</t>
  </si>
  <si>
    <t>C22H18Cl2FNO3</t>
  </si>
  <si>
    <t>C5H10N2S2</t>
  </si>
  <si>
    <t>C12H27OPS3</t>
  </si>
  <si>
    <t>C12H21N2O4PS</t>
  </si>
  <si>
    <t>C19H11F5N2O2</t>
  </si>
  <si>
    <t>C15H19ClN4O3</t>
  </si>
  <si>
    <t>C12H18ClNO2S</t>
  </si>
  <si>
    <t>C19H22N2O3</t>
  </si>
  <si>
    <t>70217-36-6</t>
  </si>
  <si>
    <t>C15H17Cl2N3O</t>
  </si>
  <si>
    <t>C16H17NO</t>
  </si>
  <si>
    <t>C50H75NO14</t>
  </si>
  <si>
    <t>C49H73NO14</t>
  </si>
  <si>
    <t>C8H19O2PS2</t>
  </si>
  <si>
    <t>C25H28O3</t>
  </si>
  <si>
    <t>C10H16NO5PS2</t>
  </si>
  <si>
    <t>C13H22NO4PS</t>
  </si>
  <si>
    <t>C9H12NO5PS</t>
  </si>
  <si>
    <t>C10H15O5PS2</t>
  </si>
  <si>
    <t>C9H12N2O</t>
  </si>
  <si>
    <t>C16H13ClF4N2O4</t>
  </si>
  <si>
    <t>C17H20N6O7S</t>
  </si>
  <si>
    <t>C18H26N2O5S</t>
  </si>
  <si>
    <t>C17H17ClO6</t>
  </si>
  <si>
    <t>C14H13ClN6O5S</t>
  </si>
  <si>
    <t>380912-09-4</t>
  </si>
  <si>
    <t>C9H10ClN5O3</t>
  </si>
  <si>
    <t>C9H8ClN5O2</t>
  </si>
  <si>
    <t>C13H16NO4PS</t>
  </si>
  <si>
    <t>C17H8Cl2F8N2O3</t>
  </si>
  <si>
    <t>C22H28N2O3</t>
  </si>
  <si>
    <t xml:space="preserve">[M-C4H7]+  </t>
  </si>
  <si>
    <t>C14H13Cl2N5O4S</t>
  </si>
  <si>
    <t>C7H13O6P</t>
  </si>
  <si>
    <t>C13H19N3O6S</t>
  </si>
  <si>
    <t>C17H9ClF8N2O4</t>
  </si>
  <si>
    <t>C11H19NOS</t>
  </si>
  <si>
    <t>C5H12NO4PS</t>
  </si>
  <si>
    <t>C14H18N2O4</t>
  </si>
  <si>
    <t>C15H20ClN3O</t>
  </si>
  <si>
    <t>C16H16N2O4</t>
  </si>
  <si>
    <t>C7H17O5PS2</t>
  </si>
  <si>
    <t>C22H22ClN3O5</t>
  </si>
  <si>
    <t>C10H20NO4PS</t>
  </si>
  <si>
    <t>C11H15Cl2O2PS2</t>
  </si>
  <si>
    <t>C9H20NO3PS2</t>
  </si>
  <si>
    <t>C10H11N5O</t>
  </si>
  <si>
    <t>C10H8ClN3O</t>
  </si>
  <si>
    <t>C21H22N2O2</t>
  </si>
  <si>
    <t>C11H10Cl2F2N4O3S</t>
  </si>
  <si>
    <t>C12H14N4O7S2</t>
  </si>
  <si>
    <t>C12H13N5O6S2</t>
  </si>
  <si>
    <t>C21H22ClN3O2</t>
  </si>
  <si>
    <t>120739-62-0</t>
  </si>
  <si>
    <t>C7H9ClN2</t>
  </si>
  <si>
    <t>C8H6N2OS2</t>
  </si>
  <si>
    <t>C12H14Cl3O3PS</t>
  </si>
  <si>
    <t>C17H25NO5</t>
  </si>
  <si>
    <t>C8H8ClN3O2</t>
  </si>
  <si>
    <t xml:space="preserve">	3337-71-1</t>
  </si>
  <si>
    <t>C8H10N2O4S</t>
  </si>
  <si>
    <t>C20H30N2O5S</t>
  </si>
  <si>
    <t>C31H23BrO3</t>
  </si>
  <si>
    <t>C14H21N3O4</t>
  </si>
  <si>
    <t xml:space="preserve">[M- C2H3NO + H]+ </t>
  </si>
  <si>
    <t>C12H16N2O3</t>
  </si>
  <si>
    <t>C12H13NO2S</t>
  </si>
  <si>
    <t>C7H5Cl2NS</t>
  </si>
  <si>
    <t>C19H17Cl2NO4</t>
  </si>
  <si>
    <t>C17H13ClFNO4</t>
  </si>
  <si>
    <t>C9H10NO3PS</t>
  </si>
  <si>
    <t>C24H25NO3</t>
  </si>
  <si>
    <t>17708-57-5</t>
  </si>
  <si>
    <t>C10H17Cl2NOS</t>
  </si>
  <si>
    <t>C16H18N2O3</t>
  </si>
  <si>
    <t>C11H13NO4</t>
  </si>
  <si>
    <t>C14H15O2PS2</t>
  </si>
  <si>
    <t>C21H23F2NO2</t>
  </si>
  <si>
    <t>C13H22NO3PS</t>
  </si>
  <si>
    <t>C19H17ClN4</t>
  </si>
  <si>
    <t>C15H18Cl2N2O2</t>
  </si>
  <si>
    <t>C10H15O4PS</t>
  </si>
  <si>
    <t>C17H15ClFNO3</t>
  </si>
  <si>
    <t>C14H8Cl3F3N2O</t>
  </si>
  <si>
    <t>C16H13F2N3O</t>
  </si>
  <si>
    <t>C16H20N2O3</t>
  </si>
  <si>
    <t>C13H15N3O3</t>
  </si>
  <si>
    <t>127202-53-3</t>
  </si>
  <si>
    <t>C9H11ClN4</t>
  </si>
  <si>
    <t>C20H17ClO3</t>
  </si>
  <si>
    <t>C16H20FN5</t>
  </si>
  <si>
    <t>C15H24NO5P</t>
  </si>
  <si>
    <t>C14H21N3O3</t>
  </si>
  <si>
    <t>C18H19NO4</t>
  </si>
  <si>
    <t>C13H10BrCl2O2PS</t>
  </si>
  <si>
    <t>C14H13N3</t>
  </si>
  <si>
    <t>C14H13NO7S</t>
  </si>
  <si>
    <t>C24H16F6N4O2</t>
  </si>
  <si>
    <t>C6H11N2O4PS3</t>
  </si>
  <si>
    <t xml:space="preserve">[M-C2H6O2PS2]+ </t>
  </si>
  <si>
    <t>C12H16Cl2N2O</t>
  </si>
  <si>
    <t>C11H15ClN4O2</t>
  </si>
  <si>
    <t>C14H16ClNO3</t>
  </si>
  <si>
    <t>C17H18N4O6S</t>
  </si>
  <si>
    <t>C10H14NO5PS</t>
  </si>
  <si>
    <t>C12H15ClNO4PS2</t>
  </si>
  <si>
    <t>C10H19ClNO5P</t>
  </si>
  <si>
    <t>C18H16F3NO4</t>
  </si>
  <si>
    <t>C14H28NO3PS2</t>
  </si>
  <si>
    <t>113036-87-6</t>
  </si>
  <si>
    <t>C15H12F4N4O7S</t>
  </si>
  <si>
    <t>C19H25ClN2OS</t>
  </si>
  <si>
    <t>C14H17N5O7S2</t>
  </si>
  <si>
    <t>C16H20O6P2S3</t>
  </si>
  <si>
    <t>111988 -49-9</t>
  </si>
  <si>
    <t>C10H13Cl2FN2O2S2</t>
  </si>
  <si>
    <t xml:space="preserve">[M-CCl2F2S+2H]+ </t>
  </si>
  <si>
    <t>C13H22N4O3S</t>
  </si>
  <si>
    <t>C15H17N5O6S</t>
  </si>
  <si>
    <t>C15H15ClF3N3O</t>
  </si>
  <si>
    <t>C15H10ClF3N2O3</t>
  </si>
  <si>
    <t>C10H14Cl6N4O2</t>
  </si>
  <si>
    <t xml:space="preserve">[M-CH2NO]+ </t>
  </si>
  <si>
    <t>C19H27ClN2O5</t>
  </si>
  <si>
    <t>C19H16O4</t>
  </si>
  <si>
    <t>Not available</t>
  </si>
  <si>
    <t>C9H9ClN4</t>
  </si>
  <si>
    <t>C8H12ClNO</t>
  </si>
  <si>
    <t xml:space="preserve">	865318-97-4</t>
  </si>
  <si>
    <t>C15H25N5</t>
  </si>
  <si>
    <t>C9H17N5S</t>
  </si>
  <si>
    <t xml:space="preserve">	22781-23-3</t>
  </si>
  <si>
    <t>C10H10BrCl2O4P</t>
  </si>
  <si>
    <t>C20H32N2O3S</t>
  </si>
  <si>
    <t>C10H13ClN2</t>
  </si>
  <si>
    <t>C15H11BrClF3N2O</t>
  </si>
  <si>
    <t>99283-00-8</t>
  </si>
  <si>
    <t>C15H15ClN4O6S</t>
  </si>
  <si>
    <t>C14H16ClO5PS</t>
  </si>
  <si>
    <t>21725-46-2</t>
  </si>
  <si>
    <t>C9H13ClN6</t>
  </si>
  <si>
    <t>C12H21N2O4P</t>
  </si>
  <si>
    <t>C15H19Cl2N3O</t>
  </si>
  <si>
    <t>C15H12F2N4O3</t>
  </si>
  <si>
    <t>C5H12NO3PS2</t>
  </si>
  <si>
    <t>67628-93-7</t>
  </si>
  <si>
    <t>C10H10Cl3O4P</t>
  </si>
  <si>
    <t>C11H13F3N4O4</t>
  </si>
  <si>
    <t>C12H14NO4PS</t>
  </si>
  <si>
    <t>C18H35NO</t>
  </si>
  <si>
    <t>C14H14NO4PS</t>
  </si>
  <si>
    <t>C13H22NO5PS</t>
  </si>
  <si>
    <t>74738-17-3</t>
  </si>
  <si>
    <t>C11H6Cl2N2</t>
  </si>
  <si>
    <t>C16H8Cl2FN5O</t>
  </si>
  <si>
    <t>C15H15ClFN3O3S2</t>
  </si>
  <si>
    <t>C16H13ClF3NO4</t>
  </si>
  <si>
    <t>187022-17-9</t>
  </si>
  <si>
    <t>C8H15N3O2</t>
  </si>
  <si>
    <t>C15H23N3O4</t>
  </si>
  <si>
    <t>C18H17NO3</t>
  </si>
  <si>
    <t>71827-03-7</t>
  </si>
  <si>
    <t>C48H74O14</t>
  </si>
  <si>
    <t>C47H72O14</t>
  </si>
  <si>
    <t>C4H4N2O2</t>
  </si>
  <si>
    <t>C16H14N2O2S</t>
  </si>
  <si>
    <t>C10H10N4O</t>
  </si>
  <si>
    <t>C9H17NOS</t>
  </si>
  <si>
    <t>C17H7Cl2F9N2O3</t>
  </si>
  <si>
    <t>C8H10NO6P</t>
  </si>
  <si>
    <t>C12H23NO3</t>
  </si>
  <si>
    <t>C9H20N2O2</t>
  </si>
  <si>
    <t>C14H15Cl2N3OS</t>
  </si>
  <si>
    <t>C20H16Cl2N2O3</t>
  </si>
  <si>
    <t>C20H19NO3</t>
  </si>
  <si>
    <t>123343-16-8</t>
  </si>
  <si>
    <t>C13H11ClN2O4S</t>
  </si>
  <si>
    <t>C12H14F5N3O4S</t>
  </si>
  <si>
    <t>C19H17ClN2O4</t>
  </si>
  <si>
    <t>C17H17ClF4N4O5S</t>
  </si>
  <si>
    <t>C18H19F2N3O</t>
  </si>
  <si>
    <t>C14H20FN3OSi</t>
  </si>
  <si>
    <t>C21H27NO5</t>
  </si>
  <si>
    <t>C18H35NO2</t>
  </si>
  <si>
    <t>C15H16N4O5S</t>
  </si>
  <si>
    <t>C14H6Cl2F4N2O2</t>
  </si>
  <si>
    <t>C17H16ClF3O6S</t>
  </si>
  <si>
    <t>C17H24ClNO4</t>
  </si>
  <si>
    <t>C9H21O4PS3</t>
  </si>
  <si>
    <t>C9H8N4OS</t>
  </si>
  <si>
    <t>C9H11Cl2O3PS</t>
  </si>
  <si>
    <t>C14H16ClN5O5S</t>
  </si>
  <si>
    <t>C9H11ClN4O</t>
  </si>
  <si>
    <t>[M + H]+</t>
  </si>
  <si>
    <t>C33H39NO9</t>
  </si>
  <si>
    <t>C10H15N</t>
  </si>
  <si>
    <t>143130-94-3</t>
  </si>
  <si>
    <t>C13H11N3O2</t>
  </si>
  <si>
    <t xml:space="preserve">	82692-44-2</t>
  </si>
  <si>
    <t>C22H20Cl2N2O3</t>
  </si>
  <si>
    <t>C14H9Cl2NO5</t>
  </si>
  <si>
    <t>[M + NH4]+</t>
  </si>
  <si>
    <t>C23H22ClF3O3</t>
  </si>
  <si>
    <t>C9H12ClO3PS2</t>
  </si>
  <si>
    <t>C13H9ClF3N3O3</t>
  </si>
  <si>
    <t>15263-53-3</t>
  </si>
  <si>
    <t>C7H15N3O2S2</t>
  </si>
  <si>
    <t>C15H11ClO3</t>
  </si>
  <si>
    <t>C11H15Cl2O4PS</t>
  </si>
  <si>
    <t>C6H3Cl2NO2</t>
  </si>
  <si>
    <t>C11H21NOS</t>
  </si>
  <si>
    <t>C24H31N3O2</t>
  </si>
  <si>
    <t>C15H18ClN3O4</t>
  </si>
  <si>
    <t>C15H18ClN3O2</t>
  </si>
  <si>
    <t>C8H19O3PS2</t>
  </si>
  <si>
    <t>C14H7ClF2N4</t>
  </si>
  <si>
    <t>654058-04-5</t>
  </si>
  <si>
    <t xml:space="preserve">C2H7O4P </t>
  </si>
  <si>
    <t>C23H16O3</t>
  </si>
  <si>
    <t>C22H22ClNO4</t>
  </si>
  <si>
    <t>C8H11N3O3S</t>
  </si>
  <si>
    <t>C8H8Cl3O3PS</t>
  </si>
  <si>
    <t xml:space="preserve">C12H9ClN2O3 </t>
  </si>
  <si>
    <t>C10H15O6PS</t>
  </si>
  <si>
    <t>C12H4Cl2F6N4O2S</t>
  </si>
  <si>
    <t>C23H23F7N2O4S</t>
  </si>
  <si>
    <t>C12H6F2N2O2</t>
  </si>
  <si>
    <t>C19H17FN2O5</t>
  </si>
  <si>
    <t>C12H11ClF2N2O2</t>
  </si>
  <si>
    <t>C23H20F5N3O6</t>
  </si>
  <si>
    <t>C19H24O5</t>
  </si>
  <si>
    <t>C19H22O5</t>
  </si>
  <si>
    <t>6505-45-9</t>
  </si>
  <si>
    <t>C10H9NO2</t>
  </si>
  <si>
    <t>C20H15ClF3N3O5</t>
  </si>
  <si>
    <t>875915-78-9</t>
  </si>
  <si>
    <t>C20H25NO3S</t>
  </si>
  <si>
    <t>C10H17N3O2</t>
  </si>
  <si>
    <t xml:space="preserve">C14H15NO2 </t>
  </si>
  <si>
    <t>C5H8N2O3S2</t>
  </si>
  <si>
    <t>C7H12N4O2</t>
  </si>
  <si>
    <t>66747-13-5</t>
  </si>
  <si>
    <t>C9H15NO3S</t>
  </si>
  <si>
    <t>C19H17NO2</t>
  </si>
  <si>
    <t>C14H22N4O6S</t>
  </si>
  <si>
    <t>C9H16N3O3PS</t>
  </si>
  <si>
    <t>C13H24N3O4P</t>
  </si>
  <si>
    <t>C7H13N5S</t>
  </si>
  <si>
    <t>C11H13NO3</t>
  </si>
  <si>
    <t>C14H15Cl2N3O</t>
  </si>
  <si>
    <t>C19H16Cl2N2O4S</t>
  </si>
  <si>
    <t>121-21-1</t>
  </si>
  <si>
    <t>C21H28O3</t>
  </si>
  <si>
    <t>121-29-9</t>
  </si>
  <si>
    <t>C22H28O5</t>
  </si>
  <si>
    <t>25402-06-6</t>
  </si>
  <si>
    <t>C20H28O3</t>
  </si>
  <si>
    <t>121-20-0</t>
  </si>
  <si>
    <t>C21H28O5</t>
  </si>
  <si>
    <t>4466-14-2</t>
  </si>
  <si>
    <t>C21H30O3</t>
  </si>
  <si>
    <t>1172-63-0</t>
  </si>
  <si>
    <t>C22H30O5</t>
  </si>
  <si>
    <t>C20H28ClN3O2</t>
  </si>
  <si>
    <t>C9H7ClN2O</t>
  </si>
  <si>
    <t>C18H23NO4</t>
  </si>
  <si>
    <t>58877-92-2</t>
  </si>
  <si>
    <t>C12H19O4PS3</t>
  </si>
  <si>
    <t>C9H16N4O3S</t>
  </si>
  <si>
    <t>C17H22ClNO5</t>
  </si>
  <si>
    <t>C9H13ClN2O2</t>
  </si>
  <si>
    <t xml:space="preserve">C10H11ClN4OS </t>
  </si>
  <si>
    <t>C6H15O2PS3</t>
  </si>
  <si>
    <t>C14H18N4O4S2</t>
  </si>
  <si>
    <t>C12H19N6OP</t>
  </si>
  <si>
    <t>C7H4Cl3NO3</t>
  </si>
  <si>
    <t>C13H9F6N5O4S</t>
  </si>
  <si>
    <t>10_Acequinocyl hydroxy</t>
  </si>
  <si>
    <t>C22H30O3</t>
  </si>
  <si>
    <t>10_Acetochlor metabolite EMA  (N-ethyl-N-methylaniline)</t>
  </si>
  <si>
    <t>613-97-8</t>
  </si>
  <si>
    <t>C9H13N</t>
  </si>
  <si>
    <t>10_Acifluorfen</t>
  </si>
  <si>
    <t>C14H7ClF3NO5</t>
  </si>
  <si>
    <t>10_Atrazine desethyl</t>
  </si>
  <si>
    <t>C6H10ClN5</t>
  </si>
  <si>
    <t>10_Benfluralin</t>
  </si>
  <si>
    <t>10_Bensulide oxon</t>
  </si>
  <si>
    <t>20243-81-6</t>
  </si>
  <si>
    <t>C14H24NO5PS2</t>
  </si>
  <si>
    <t>10_Bentazon</t>
  </si>
  <si>
    <t>C10H12N2O3S</t>
  </si>
  <si>
    <t>10_Benzoguanamine</t>
  </si>
  <si>
    <t>C9H9N5</t>
  </si>
  <si>
    <t>10_Binapacryl</t>
  </si>
  <si>
    <t>C15H18N2O6</t>
  </si>
  <si>
    <t>10_Boscalid metabolite 2-chloro-nicotinic acid</t>
  </si>
  <si>
    <t>10_Boscalid metabolite M510 F01 acetyl</t>
  </si>
  <si>
    <t>C20H14Cl2N2O3</t>
  </si>
  <si>
    <t>10_Bromophos ethyl</t>
  </si>
  <si>
    <t>C10H12BrCl2O3PS</t>
  </si>
  <si>
    <t>10_Carbophenothion methyl</t>
  </si>
  <si>
    <t>C9H12ClO2PS3</t>
  </si>
  <si>
    <t>10_Carfentrazone metabolite priopionic acid</t>
  </si>
  <si>
    <t>C13H11ClF3N3O3</t>
  </si>
  <si>
    <t>10_Chloethocarb</t>
  </si>
  <si>
    <t>51487-69-5</t>
  </si>
  <si>
    <t>C11H14ClNO3</t>
  </si>
  <si>
    <t>10_Chlorbufam</t>
  </si>
  <si>
    <t>C11H10ClNO2</t>
  </si>
  <si>
    <t>10_Chromafenozide</t>
  </si>
  <si>
    <t>10_Cisanilide</t>
  </si>
  <si>
    <t>C13H18N2O</t>
  </si>
  <si>
    <t>10_Clothianidin desmethyl TI 435 TZNG</t>
  </si>
  <si>
    <t>135018-15-4</t>
  </si>
  <si>
    <t>C5H6ClN5O2S</t>
  </si>
  <si>
    <t>10_Crimidine</t>
  </si>
  <si>
    <t>C7H10ClN3</t>
  </si>
  <si>
    <t>10_Cycloate_cis-3-hydroxy-</t>
  </si>
  <si>
    <t>10_Cyflumetofen</t>
  </si>
  <si>
    <t>C24H24F3NO4</t>
  </si>
  <si>
    <t>10_Cyproconazole metabolite NOA-421153 (M9)</t>
  </si>
  <si>
    <t>10_Demeton S-sulfoxide</t>
  </si>
  <si>
    <t>10_Dicoumarol</t>
  </si>
  <si>
    <t>C19H12O6</t>
  </si>
  <si>
    <t>10_Dimefluthin</t>
  </si>
  <si>
    <t>C19H22F4O3</t>
  </si>
  <si>
    <t>10_Diothyl (Pyrimitate, Bomtl)</t>
  </si>
  <si>
    <t>10_Diphenamid_desmethyl</t>
  </si>
  <si>
    <t>C15H15NO</t>
  </si>
  <si>
    <t>10_Dipropalin</t>
  </si>
  <si>
    <t>10_EPTC metabolite (S-ethyl 2-hydroxypropyl)propyl thiocarbamate</t>
  </si>
  <si>
    <t>65109-69-5</t>
  </si>
  <si>
    <t>C9H19NO2S</t>
  </si>
  <si>
    <t>10_Esfenvalerate</t>
  </si>
  <si>
    <t>10_Fenchlorphos oxon</t>
  </si>
  <si>
    <t>C8H8Cl3O4P</t>
  </si>
  <si>
    <t>10_Fenthion oxon</t>
  </si>
  <si>
    <t>10_Fentrazamide</t>
  </si>
  <si>
    <t>C16H20ClN5O2</t>
  </si>
  <si>
    <t>10_Flonicamid TFNG</t>
  </si>
  <si>
    <t>C9H7F3N2O3</t>
  </si>
  <si>
    <t>10_Fluacryprim</t>
  </si>
  <si>
    <t>C20H21F3N2O5</t>
  </si>
  <si>
    <t>10_Flubenzimine</t>
  </si>
  <si>
    <t>C17H10F6N4S</t>
  </si>
  <si>
    <t>10_Flufenoxuron</t>
  </si>
  <si>
    <t>10_Flumioxazin metabolite APF</t>
  </si>
  <si>
    <t>C11H9FN2O2</t>
  </si>
  <si>
    <t>10_Flupyrsulfuron methyl</t>
  </si>
  <si>
    <t>144740-54-5</t>
  </si>
  <si>
    <t>C15H14F3N5O7S</t>
  </si>
  <si>
    <t>10_Fluxofenim</t>
  </si>
  <si>
    <t>C12H11ClF3NO3</t>
  </si>
  <si>
    <t>10_Gibberelin A3 (Gibberellic acid)</t>
  </si>
  <si>
    <t>C19H22O6</t>
  </si>
  <si>
    <t>10_Halfenprox</t>
  </si>
  <si>
    <t xml:space="preserve">C24H23BrF2O3 </t>
  </si>
  <si>
    <t>10_Imazapic alcohol</t>
  </si>
  <si>
    <t>81335-78-6</t>
  </si>
  <si>
    <t>C14H17N3O4</t>
  </si>
  <si>
    <t>10_Inodxacarb S-enantiomer</t>
  </si>
  <si>
    <t>10_Ipfencarbazone</t>
  </si>
  <si>
    <t>C18H14Cl2F2N4O2</t>
  </si>
  <si>
    <t>10_Isofenphos N-isopropyl oxon</t>
  </si>
  <si>
    <t>C12H18NO5P</t>
  </si>
  <si>
    <t>10_Isonoruron</t>
  </si>
  <si>
    <t>10_Kresoxim methyl metabolite BF490-1</t>
  </si>
  <si>
    <t>C17H17NO4</t>
  </si>
  <si>
    <t>10_Leptophos photoproduct</t>
  </si>
  <si>
    <t>C13H11Cl2O2PS</t>
  </si>
  <si>
    <t>10_Metabenuron (Metobenzuron)</t>
  </si>
  <si>
    <t>C22H28N2O5</t>
  </si>
  <si>
    <t>10_Milbemycin, 8.9-ZAM-3</t>
  </si>
  <si>
    <t>C31H44O7</t>
  </si>
  <si>
    <t>10_Milbemycin, 8.9-ZAM-3 [M-H2O+H]+</t>
  </si>
  <si>
    <t>10_Milbemycin, 8.9-ZAM-4</t>
  </si>
  <si>
    <t>10_Milbemycin, 8.9-ZAM-4 [M-H2O+H]+</t>
  </si>
  <si>
    <t>10_Monalide</t>
  </si>
  <si>
    <t>10_Oxabetrinil</t>
  </si>
  <si>
    <t>74782-23-2</t>
  </si>
  <si>
    <t>C12H12N2O3</t>
  </si>
  <si>
    <t>C19H24ClN3O2</t>
  </si>
  <si>
    <t>10_Perfluridone</t>
  </si>
  <si>
    <t>C14H12F3NO4S2</t>
  </si>
  <si>
    <t>10_Picolinamide macrocyclic</t>
  </si>
  <si>
    <t>10_Propachlor sulfinyl acetic acid</t>
  </si>
  <si>
    <t>C13H17NO4S</t>
  </si>
  <si>
    <t>10_Propaphos</t>
  </si>
  <si>
    <t>C13H21O4PS</t>
  </si>
  <si>
    <t>10_Pydiflumetofen</t>
  </si>
  <si>
    <t>10_Pyrazosulfuron-ethyl</t>
  </si>
  <si>
    <t>10_Pyridaben metabolite PB-7</t>
  </si>
  <si>
    <t>10_Quinclorac, 2-hydroxy</t>
  </si>
  <si>
    <t>10_Saflufenacil metabolite M800H11</t>
  </si>
  <si>
    <t>10_Simazine hydroxy</t>
  </si>
  <si>
    <t>10_Spirodiclofen enol</t>
  </si>
  <si>
    <t>10_Spiromesifen glycol</t>
  </si>
  <si>
    <t>10_Spirotetramat monohydroxy</t>
  </si>
  <si>
    <t>10_Sulprofos sulfoxide</t>
  </si>
  <si>
    <t>10_Tefluthrin</t>
  </si>
  <si>
    <t>10_Tepraloxydim metabolite BH 620-DML</t>
  </si>
  <si>
    <t>10_Terbufos</t>
  </si>
  <si>
    <t>10_Terbufos oxon sulfoxide</t>
  </si>
  <si>
    <t>10_Thiacloprid descyano-</t>
  </si>
  <si>
    <t>10_Transfluthrin</t>
  </si>
  <si>
    <t>10_Triazoxide</t>
  </si>
  <si>
    <t>10_Triclopyr, 2-butoxy ethyl ester</t>
  </si>
  <si>
    <t>10_Verbenone</t>
  </si>
  <si>
    <t>10_Zytron</t>
  </si>
  <si>
    <t>11_Acequinocyl</t>
  </si>
  <si>
    <t>11_Acetochlor metabolite tert sulfinyl acetic acid</t>
  </si>
  <si>
    <t>11_Amidosulfuron</t>
  </si>
  <si>
    <t>11_Atrazine desisopropyl</t>
  </si>
  <si>
    <t>11_Benfuresate</t>
  </si>
  <si>
    <t>11_Benzovinidiflupyr</t>
  </si>
  <si>
    <t>11_Bioresmethrin</t>
  </si>
  <si>
    <t>11_Boscalid metabolite M510 F49</t>
  </si>
  <si>
    <t>11_Bromophos methyl</t>
  </si>
  <si>
    <t>11_Carbofuran, 3-keto-</t>
  </si>
  <si>
    <t>11_Carbophenothion methyl sulfoxide</t>
  </si>
  <si>
    <t>11_CGA-246783 (Metcamifen)</t>
  </si>
  <si>
    <t>11_Chlorethoxyfos oxon</t>
  </si>
  <si>
    <t>11_Cinmethylin</t>
  </si>
  <si>
    <t>11_Clothianidin metabolite TMG (NOA 421275)</t>
  </si>
  <si>
    <t>11_Crotoxyphos</t>
  </si>
  <si>
    <t>11_Cybutryne (Irgarol)</t>
  </si>
  <si>
    <t>11_Cycloate, cis-4-hydroxy-</t>
  </si>
  <si>
    <t>11_Cymiazole</t>
  </si>
  <si>
    <t>11_Cyprodinil phenol CGA-304076</t>
  </si>
  <si>
    <t>11_Diclocymet</t>
  </si>
  <si>
    <t>11_Diefethialone</t>
  </si>
  <si>
    <t>11_Dimefox</t>
  </si>
  <si>
    <t>11_Disulfoton</t>
  </si>
  <si>
    <t>11_Diuron metabolite  (1-(3,4-Dichlorophenyl)urea)</t>
  </si>
  <si>
    <t>11_Ethalfluralin</t>
  </si>
  <si>
    <t>11_Ethiofencarb sulfone</t>
  </si>
  <si>
    <t>11_Ethylchlozate</t>
  </si>
  <si>
    <t>11_Fenfuram</t>
  </si>
  <si>
    <t>11_Ferimzone, E-</t>
  </si>
  <si>
    <t>11_Fipronil desufinyl</t>
  </si>
  <si>
    <t>11_Flonicamid TFNG-AM</t>
  </si>
  <si>
    <t>11_Fluchoralin</t>
  </si>
  <si>
    <t>11_Flumethrin</t>
  </si>
  <si>
    <t>11_Flurecol N-butyl ester</t>
  </si>
  <si>
    <t>11_Fomesafen</t>
  </si>
  <si>
    <t>11_Glyodin</t>
  </si>
  <si>
    <t>11_Haloxyfop-P</t>
  </si>
  <si>
    <t>11_Hydroxybenzimidazole, 2- (Carbendazim metabolite)</t>
  </si>
  <si>
    <t>11_Imazathapyr</t>
  </si>
  <si>
    <t>11_Iodocarb</t>
  </si>
  <si>
    <t>11_Iprobenfos</t>
  </si>
  <si>
    <t>11_Isomalathion</t>
  </si>
  <si>
    <t>11_Isoprobenphos</t>
  </si>
  <si>
    <t>11_Isotianil</t>
  </si>
  <si>
    <t>11_Mecarbam</t>
  </si>
  <si>
    <t>11_Merphos</t>
  </si>
  <si>
    <t>11_Metolachlor ESA</t>
  </si>
  <si>
    <t>11_Myclobutanil metabolite diol</t>
  </si>
  <si>
    <t>11_Naphthalene acetic acid ethyl ester</t>
  </si>
  <si>
    <t>11_Naphthylacetamide, 1-</t>
  </si>
  <si>
    <t>11_Nitapyrin</t>
  </si>
  <si>
    <t>11_Oxadiargyl</t>
  </si>
  <si>
    <t>11_Pethoxamid</t>
  </si>
  <si>
    <t>11_Picolinamide metabolite UK-24</t>
  </si>
  <si>
    <t>11_Pirimicarb Desmethyl-formamido</t>
  </si>
  <si>
    <t>11_Pirimiphos methyl metabolite R046382</t>
  </si>
  <si>
    <t>11_Prallethrin</t>
  </si>
  <si>
    <t>11_Propachlor sulfonic acid</t>
  </si>
  <si>
    <t>11_Pyridalyl metabolite S-1812-DP</t>
  </si>
  <si>
    <t>11_Pyrimisulfan</t>
  </si>
  <si>
    <t>11_Quinmerac</t>
  </si>
  <si>
    <t>11_Sethoxydim sulfoxide</t>
  </si>
  <si>
    <t>11_Silafluofen</t>
  </si>
  <si>
    <t>11_Spiromesifen enol</t>
  </si>
  <si>
    <t>11_Tebuconazole metabolite (t-butyl hydroxy Folicur)</t>
  </si>
  <si>
    <t>11_Tembotrione, 4,6-dihydroxy-</t>
  </si>
  <si>
    <t>11_Thiabendazole metabolite CGA-18306 (Benzimidazole)</t>
  </si>
  <si>
    <t>11_Thiamethoxam metabolite CGA 353042</t>
  </si>
  <si>
    <t>11_Thifluzamide</t>
  </si>
  <si>
    <t>11_Tiadinil</t>
  </si>
  <si>
    <t>11_Triclocarban</t>
  </si>
  <si>
    <t>11_Triclopyricarb</t>
  </si>
  <si>
    <t>11_Vinclozolin_metabolite_M2</t>
  </si>
  <si>
    <t>12_Acifluorfen amine</t>
  </si>
  <si>
    <t>12_Amidithion</t>
  </si>
  <si>
    <t>12_Aminobenzimidazole, 2-</t>
  </si>
  <si>
    <t>12_Aminopyralid</t>
  </si>
  <si>
    <t>12_Amiprofos methyl</t>
  </si>
  <si>
    <t>12_Amitraz metabolite DMF</t>
  </si>
  <si>
    <t>12_Azadirachtin</t>
  </si>
  <si>
    <t>12_Bentazon, 6OH-</t>
  </si>
  <si>
    <t>12_Benzovinidiflupyr_metabolite_SYN_546039</t>
  </si>
  <si>
    <t>12_Bispyribac</t>
  </si>
  <si>
    <t>12_Bomyl</t>
  </si>
  <si>
    <t>12_Butamifos</t>
  </si>
  <si>
    <t>12_Carbofuran phenol</t>
  </si>
  <si>
    <t>12_Chlorethoxyfos</t>
  </si>
  <si>
    <t>12_Chloridazon metabolite B</t>
  </si>
  <si>
    <t>12_Chlormefos</t>
  </si>
  <si>
    <t>12_Chloromethiuron</t>
  </si>
  <si>
    <t>12_Cinosulfuron</t>
  </si>
  <si>
    <t>12_Coumachlor</t>
  </si>
  <si>
    <t>12_Cyanofenphos</t>
  </si>
  <si>
    <t>12_Cycloate, trans-3-hydroxy-</t>
  </si>
  <si>
    <t>12_Cyhalothrin*</t>
  </si>
  <si>
    <t>12_Cymoxanil</t>
  </si>
  <si>
    <t>12_Cypronid</t>
  </si>
  <si>
    <t>12_Demeton-S-methyl</t>
  </si>
  <si>
    <t>12_Diclomezine</t>
  </si>
  <si>
    <t>12_Difenoconazole metabolite CGA-205375</t>
  </si>
  <si>
    <t>12_Dimethirimol</t>
  </si>
  <si>
    <t>12_Disulfoton sulfone</t>
  </si>
  <si>
    <t>12_Ethiofencarb sulfoxide</t>
  </si>
  <si>
    <t>12_Etofenprox, 4-OH_metabolite</t>
  </si>
  <si>
    <t>12_Fenazaflor</t>
  </si>
  <si>
    <t>12_Fenazaflor metabolite (5,6-dichloro-2-trifluoromethylbenzimidazole)</t>
  </si>
  <si>
    <t>12_Fenothiocarb</t>
  </si>
  <si>
    <t>12_Ferimzone, Z-</t>
  </si>
  <si>
    <t>12_Fipronil amide</t>
  </si>
  <si>
    <t>12_Florpyrauxifen</t>
  </si>
  <si>
    <t>12_Fluazinam</t>
  </si>
  <si>
    <t>12_Fluensulfone</t>
  </si>
  <si>
    <t>12_Flumorph</t>
  </si>
  <si>
    <t>12_Fluthiacet</t>
  </si>
  <si>
    <t>12_Fonofos oxon</t>
  </si>
  <si>
    <t>12_Halauxifen methyl acid</t>
  </si>
  <si>
    <t>12_Iodophenfos</t>
  </si>
  <si>
    <t>12_Isouron</t>
  </si>
  <si>
    <t>12_Kresoxim methyl metabolite BF490-2</t>
  </si>
  <si>
    <t>12_Kresoxim methyl metabolite BF490-9</t>
  </si>
  <si>
    <t>12_Medetomide</t>
  </si>
  <si>
    <t>12_Mefenpyr</t>
  </si>
  <si>
    <t>12_Mesotrione metabolite AMBA</t>
  </si>
  <si>
    <t>12_Metamifop</t>
  </si>
  <si>
    <t>12_Myclobutanil metabolite RH-9090</t>
  </si>
  <si>
    <t>12_Norbomide</t>
  </si>
  <si>
    <t>12_Norflurazon desmethyl NOA-412944</t>
  </si>
  <si>
    <t>12_Oxadiazon hydroxy</t>
  </si>
  <si>
    <t>12_Oxathiapiprolin</t>
  </si>
  <si>
    <t>12_Parathion methyl</t>
  </si>
  <si>
    <t>12_Phenothiazine</t>
  </si>
  <si>
    <t>12_Pinoxaden metabolite NOA-407854</t>
  </si>
  <si>
    <t>12_Procyazine</t>
  </si>
  <si>
    <t>12_Prodiamine metabolite SYN 520120</t>
  </si>
  <si>
    <t>12_Propyrisulfuron</t>
  </si>
  <si>
    <t>12_Pyraflufen ethyl metabolite E-15</t>
  </si>
  <si>
    <t>12_Pyribencarb</t>
  </si>
  <si>
    <t>12_Pyrimidinol</t>
  </si>
  <si>
    <t>12_Pyriofenone</t>
  </si>
  <si>
    <t>12_Sebuthylazine desetyl</t>
  </si>
  <si>
    <t>12_Sethoxydim sulfoxide, 5OH-</t>
  </si>
  <si>
    <t>12_Silthiofam</t>
  </si>
  <si>
    <t>12_Tebupirimphos oxon</t>
  </si>
  <si>
    <t>12_Terbufos oxon</t>
  </si>
  <si>
    <t>12_Terbufos oxon sulfone</t>
  </si>
  <si>
    <t>12_Thiamethoxam metabolite CGA 355190</t>
  </si>
  <si>
    <t>12_Thiocyclam</t>
  </si>
  <si>
    <t>12_Thiofanox-sulfoxide</t>
  </si>
  <si>
    <t>12_Tioxazafen</t>
  </si>
  <si>
    <t>12_Topramazone</t>
  </si>
  <si>
    <t>12_Trifenmorph</t>
  </si>
  <si>
    <t>13_Acifluorfen amine methyl ester  LS-82-5282</t>
  </si>
  <si>
    <t>13_Amidochlor</t>
  </si>
  <si>
    <t>13_Amiphos</t>
  </si>
  <si>
    <t>13_Atrazine desethyl deisopropyl</t>
  </si>
  <si>
    <t>13_Avermectin B1a, 8,9-Z</t>
  </si>
  <si>
    <t>13_Aziprotryne</t>
  </si>
  <si>
    <t>13_Benthiazole (TCMTB)</t>
  </si>
  <si>
    <t>13_Benzadox</t>
  </si>
  <si>
    <t>13_Bicyclopyrone</t>
  </si>
  <si>
    <t>13_Bistrifluron</t>
  </si>
  <si>
    <t>13_Bromodiolone</t>
  </si>
  <si>
    <t>13_Butamifos oxon</t>
  </si>
  <si>
    <t>13_Carbophenothion methyl oxon sulfoxide</t>
  </si>
  <si>
    <t>13_Carbophenothion oxon sulfone</t>
  </si>
  <si>
    <t>13_Carfentrazone metabolite 3OH methyl benzoic acid</t>
  </si>
  <si>
    <t>13_Chlorobenzuron</t>
  </si>
  <si>
    <t>13_Chlorophacinone</t>
  </si>
  <si>
    <t>13_Chlorthion</t>
  </si>
  <si>
    <t>13_Cyantraniliprole</t>
  </si>
  <si>
    <t>13_Cycloate, trans-4-hydroxy-</t>
  </si>
  <si>
    <t>13_Cyprofuram</t>
  </si>
  <si>
    <t>13_Cyromazine, 1-methyl</t>
  </si>
  <si>
    <t>13_Dichlormate</t>
  </si>
  <si>
    <t>13_Dicyclanil</t>
  </si>
  <si>
    <t>13_Diflumetorim</t>
  </si>
  <si>
    <t>13_Disulfoton sulfoxide</t>
  </si>
  <si>
    <t>13_Diuron metabolite (N-(3,4-Dichloromethylphenyl)urea)</t>
  </si>
  <si>
    <t>13_Ethion dioxon</t>
  </si>
  <si>
    <t>13_Etofenprox, alpha-CO metabolite</t>
  </si>
  <si>
    <t>13_Fensulfothion oxon</t>
  </si>
  <si>
    <t>13_Fipronil desufinyl amide</t>
  </si>
  <si>
    <t>13_Fipronil sulfonate</t>
  </si>
  <si>
    <t>13_Florpyrauxifen benzyl</t>
  </si>
  <si>
    <t>13_Flubendiamide</t>
  </si>
  <si>
    <t>13_Flufenacet oxalate</t>
  </si>
  <si>
    <t>13_Fluopyram benzamide</t>
  </si>
  <si>
    <t>13_Furametpyr</t>
  </si>
  <si>
    <t>13_Halauxifen methyl ester</t>
  </si>
  <si>
    <t>13_Imazapic</t>
  </si>
  <si>
    <t>13_Isocarbophos</t>
  </si>
  <si>
    <t>13_Leptophos oxon</t>
  </si>
  <si>
    <t>13_Meperfluthrin</t>
  </si>
  <si>
    <t>13_Metalaxyl M</t>
  </si>
  <si>
    <t>13_Methidathion oxon</t>
  </si>
  <si>
    <t>13_Methasulfocarb</t>
  </si>
  <si>
    <t>13_Metolachlor metabolite (Metolachlor oxanillic acid, CGA-351916)</t>
  </si>
  <si>
    <t>13_MGK-11</t>
  </si>
  <si>
    <t>13_MGK-326 (Morpel 326)</t>
  </si>
  <si>
    <t>13_Mobam</t>
  </si>
  <si>
    <t>13_Naftalofos</t>
  </si>
  <si>
    <t>13_Norea</t>
  </si>
  <si>
    <t>13_Oxaziclomefone</t>
  </si>
  <si>
    <t>13_Parinol</t>
  </si>
  <si>
    <t>13_Phorate sulfoxide</t>
  </si>
  <si>
    <t>13_Pinoxaden metabolite SYN-502836</t>
  </si>
  <si>
    <t>13_Prodiamine</t>
  </si>
  <si>
    <t>13_Profoxydim</t>
  </si>
  <si>
    <t>13_Propham</t>
  </si>
  <si>
    <t>13_Pyraflufen ethyl metabolite E-9</t>
  </si>
  <si>
    <t>13_Pyribenzoxim</t>
  </si>
  <si>
    <t>13_Pyriminil (Pyrinuron, Vacor)</t>
  </si>
  <si>
    <t>13_Pyrnachlor</t>
  </si>
  <si>
    <t>13_Simeton</t>
  </si>
  <si>
    <t>13_Spirotetramat glucoside</t>
  </si>
  <si>
    <t>13_Tebuthiuron impurity EL-104</t>
  </si>
  <si>
    <t>13_Tecloftalam</t>
  </si>
  <si>
    <t>13_Tepraloxydim metabolite 620M075</t>
  </si>
  <si>
    <t>13_Terbumeton-desethyl</t>
  </si>
  <si>
    <t>13_Thiamethoxam metabolite  NOA 407475</t>
  </si>
  <si>
    <t>13_Thiodicarb</t>
  </si>
  <si>
    <t>13_Tolpyralate</t>
  </si>
  <si>
    <t>13_Triadimefon metabolite BAY_KWG_1323</t>
  </si>
  <si>
    <t>13_Triazole alanine</t>
  </si>
  <si>
    <t>13_Trifloxystrobin acid (E,E) (CGA-321113)</t>
  </si>
  <si>
    <t>13_Trifluralin</t>
  </si>
  <si>
    <t>14_Acetochlor metabolite ESA</t>
  </si>
  <si>
    <t>14_Acibenzolar acid</t>
  </si>
  <si>
    <t>14_Acifluorfen methyl ester</t>
  </si>
  <si>
    <t>14_Aminopyridine, 4-</t>
  </si>
  <si>
    <t>14_Amitraz metabolite (DMA)</t>
  </si>
  <si>
    <t>14_Azoxystrobin metabolite R234886</t>
  </si>
  <si>
    <t>14_Azoxystrobin metabolite R401553</t>
  </si>
  <si>
    <t>14_Benthoxazin</t>
  </si>
  <si>
    <t>14_Bixafen</t>
  </si>
  <si>
    <t>14_Buthidazole</t>
  </si>
  <si>
    <t>14_Carbophenothion sulfoxide</t>
  </si>
  <si>
    <t>14_Carfentrazone metabolite 3OH benzoic acid</t>
  </si>
  <si>
    <t>14_Chloridazon metabolite A</t>
  </si>
  <si>
    <t>14_Chlorpyrifos methyl oxon</t>
  </si>
  <si>
    <t>14_Chlorthiophos sulfone</t>
  </si>
  <si>
    <t>14_Clodinafop propargyl metabolite (CGA 193469)</t>
  </si>
  <si>
    <t>14_Cloquintocet mexyl metabolite (CGA 153433)</t>
  </si>
  <si>
    <t>14_Cycloprothrin</t>
  </si>
  <si>
    <t>14_Cyhalofop amide</t>
  </si>
  <si>
    <t>14_Cythioate</t>
  </si>
  <si>
    <t>14_Dichlorobenzamide, 2,6-</t>
  </si>
  <si>
    <t>14_Diethatyl ethyl</t>
  </si>
  <si>
    <t>14_Dikegulac</t>
  </si>
  <si>
    <t>14_Dinotefuran-metabolite DN phosphate</t>
  </si>
  <si>
    <t>14_Dodine</t>
  </si>
  <si>
    <t>14_Drazoxolon</t>
  </si>
  <si>
    <t>14_Ethiozin</t>
  </si>
  <si>
    <t>14_Etridazole (Echlomezole)</t>
  </si>
  <si>
    <t>14_Fenbuconazole metabolite RH-9129</t>
  </si>
  <si>
    <t>14_Fenitrothion oxon</t>
  </si>
  <si>
    <t>14_Fensulfothion oxon sulfone</t>
  </si>
  <si>
    <t>14_Fipronil monochloro-</t>
  </si>
  <si>
    <t>14_Fluazinam metabolite AMPA</t>
  </si>
  <si>
    <t>14_Flucetosulfuron</t>
  </si>
  <si>
    <t>14_Flufenacet sulfonate</t>
  </si>
  <si>
    <t>14_Fluoridamid</t>
  </si>
  <si>
    <t>14_Fluoroimide</t>
  </si>
  <si>
    <t>14_Flutianil</t>
  </si>
  <si>
    <t>14_Flutrimazole</t>
  </si>
  <si>
    <t>14_Formothion</t>
  </si>
  <si>
    <t>14_Furilazole</t>
  </si>
  <si>
    <t>14_Hexazinone metabolite C</t>
  </si>
  <si>
    <t>14_Imazalil metabolite RO14821</t>
  </si>
  <si>
    <t>14_Imicyafos</t>
  </si>
  <si>
    <t>14_Imidaclothiz</t>
  </si>
  <si>
    <t>14_Isofenphos N-isopropyl</t>
  </si>
  <si>
    <t>14_Mandestrobin</t>
  </si>
  <si>
    <t>14_Mercaptobenzothiazole,  2-</t>
  </si>
  <si>
    <t>14_Methyldymron</t>
  </si>
  <si>
    <t>14_Metribuzin DA metabolite (Desaminometribuzin)</t>
  </si>
  <si>
    <t>14_Momfluorothrin</t>
  </si>
  <si>
    <t>14_Oryastrobin</t>
  </si>
  <si>
    <t>14_Oxydemeton-methyl (Demeton-S-methyl sulfoxide)</t>
  </si>
  <si>
    <t>14_Phorate oxon</t>
  </si>
  <si>
    <t>14_Phosfolan</t>
  </si>
  <si>
    <t>14_Phosmet oxon</t>
  </si>
  <si>
    <t>14_Phostex 1</t>
  </si>
  <si>
    <t>14_Phostex 2</t>
  </si>
  <si>
    <t>14_Pinoxaden metabolite SYN-505164</t>
  </si>
  <si>
    <t>14_Profluralin</t>
  </si>
  <si>
    <t>14_Prohydrojasmon</t>
  </si>
  <si>
    <t>14_Prosulfalin</t>
  </si>
  <si>
    <t>14_Proxel</t>
  </si>
  <si>
    <t>14_Pyraflufen ethyl metabolite E-1 (Pyraflufen)</t>
  </si>
  <si>
    <t>14_Pyributicarb</t>
  </si>
  <si>
    <t>14_Quinclorac</t>
  </si>
  <si>
    <t>14_Starane</t>
  </si>
  <si>
    <t>14_Tebuthiuron metabolite EL-106</t>
  </si>
  <si>
    <t>14_Tefuryltrione</t>
  </si>
  <si>
    <t>14_Tepraloxydim metabolite BH 620 DMP 318473</t>
  </si>
  <si>
    <t>14_Thiamethoxam metabolite NOA 405617</t>
  </si>
  <si>
    <t>14_Thiofanox sulfone</t>
  </si>
  <si>
    <t>14_Triadimefon metabolite BAY KWG 1342</t>
  </si>
  <si>
    <t>14_Trichlamide</t>
  </si>
  <si>
    <t>14_Triflumezopyrim</t>
  </si>
  <si>
    <t>15_Acetochlor metabolite HEMA</t>
  </si>
  <si>
    <t>15_Alachlor hydroxy</t>
  </si>
  <si>
    <t>15_Aramite</t>
  </si>
  <si>
    <t>15_Azoxystrobin metabolite R402173</t>
  </si>
  <si>
    <t>15_Bentazon, 8OH-</t>
  </si>
  <si>
    <t>15_Bentranil</t>
  </si>
  <si>
    <t>15_Benzobicyclon</t>
  </si>
  <si>
    <t>15_Bifenazate metabolite D23-15</t>
  </si>
  <si>
    <t>15_Boscalid metabolite M510 F01</t>
  </si>
  <si>
    <t>15_Carboxin sulfoxide</t>
  </si>
  <si>
    <t>15_Carfentrazone metabolite chloropropionic acid</t>
  </si>
  <si>
    <t>15_Chlorthiophos sulfoxide, 2.5-isomer</t>
  </si>
  <si>
    <t>15_Coumafuryl</t>
  </si>
  <si>
    <t>15_Coumatetralyl</t>
  </si>
  <si>
    <t>15_Cyclaniliprole</t>
  </si>
  <si>
    <t>15_Cyclosulfamuron</t>
  </si>
  <si>
    <t>15_Daminozide</t>
  </si>
  <si>
    <t>15_DEET</t>
  </si>
  <si>
    <t>15_Dimethachlor ESA</t>
  </si>
  <si>
    <t>15_Dioxabenzofos</t>
  </si>
  <si>
    <t>15_Empenthrin</t>
  </si>
  <si>
    <t>15_Etrofol (o-Chlorophenyl methyl carbamate)</t>
  </si>
  <si>
    <t>15_Fenbuconazole metabolite RH-9130</t>
  </si>
  <si>
    <t>15_Fenpicoxamid</t>
  </si>
  <si>
    <t>15_Fensulfothion sulfone</t>
  </si>
  <si>
    <t>15_Fipronil sulfide</t>
  </si>
  <si>
    <t>15_Flonicamid TFNA</t>
  </si>
  <si>
    <t>15_Flucycloxuron</t>
  </si>
  <si>
    <t>15_Flufenacet thioglycolate sulfoxide</t>
  </si>
  <si>
    <t>15_Fluoroglycofen ethyl</t>
  </si>
  <si>
    <t>15_Fluxapyroxad metabolite M700F008</t>
  </si>
  <si>
    <t>15_Fosthiazate metabolite</t>
  </si>
  <si>
    <t>15_Furmecyclox</t>
  </si>
  <si>
    <t>15_Hexazinone metabolite F</t>
  </si>
  <si>
    <t>15_Hymexazol</t>
  </si>
  <si>
    <t>15_Indole 3-butyric acid</t>
  </si>
  <si>
    <t>15_Isofenphos methyl</t>
  </si>
  <si>
    <t>15_Lepimectin, 6'-ethyl-</t>
  </si>
  <si>
    <t>15_Lepimectin, 6'-methyl-</t>
  </si>
  <si>
    <t>15_Metalaxyl alanine metabolite, CGA-94689</t>
  </si>
  <si>
    <t>15_Methidathion sulfone</t>
  </si>
  <si>
    <t>15_Metolachlor metabolite CGA-49751</t>
  </si>
  <si>
    <t>15_Metribuzin DADK (Metribuzin Desamino-diketo)</t>
  </si>
  <si>
    <t>15_Molinate, 4-Hydroxy</t>
  </si>
  <si>
    <t>15_Monuron</t>
  </si>
  <si>
    <t>15_Oryzalin</t>
  </si>
  <si>
    <t>15_Oxadixyl desmethyl</t>
  </si>
  <si>
    <t>15_Oxydemeton-methyl sulfone (Demeton-S-methyl sulfone)</t>
  </si>
  <si>
    <t>15_Pendimethalin</t>
  </si>
  <si>
    <t>15_Pendimethalin hydroxy methyl</t>
  </si>
  <si>
    <t>15_Phosalone oxon</t>
  </si>
  <si>
    <t>15_Phthalazinone-OH</t>
  </si>
  <si>
    <t>15_Piperalin</t>
  </si>
  <si>
    <t>15_Pirimicarb desmethyl</t>
  </si>
  <si>
    <t>15_Progesterone</t>
  </si>
  <si>
    <t>15_Prometryn metabolite GS-11526 (Hydroxy Prometryn)</t>
  </si>
  <si>
    <t>15_Prothioconazole sulfonic acid</t>
  </si>
  <si>
    <t>15_Pyraclonil</t>
  </si>
  <si>
    <t>15_Pyrasulfotole desmethyl</t>
  </si>
  <si>
    <t>15_Pyriftalid</t>
  </si>
  <si>
    <t>15_Spinosyn D, N-demethyl</t>
  </si>
  <si>
    <t>15_Spirotetramat cis enol</t>
  </si>
  <si>
    <t>15_Sulfentrazone metabolite, 3-desmethyl-</t>
  </si>
  <si>
    <t>15_Tebuthiuron metabolite EL-108</t>
  </si>
  <si>
    <t>15_Temephos sulfone</t>
  </si>
  <si>
    <t>15_Temephos sulfoxide</t>
  </si>
  <si>
    <t>15_Tepraloxydim metabolite BH 620-5-OH-DP 620M038</t>
  </si>
  <si>
    <t>15_Terbucarb (Terbutol)</t>
  </si>
  <si>
    <t>15_Thiofanox</t>
  </si>
  <si>
    <t>15_Tri-allate</t>
  </si>
  <si>
    <t>15_Trichloronate</t>
  </si>
  <si>
    <t>15_Triptolide</t>
  </si>
  <si>
    <t>16_Acetophos</t>
  </si>
  <si>
    <t>16_Acetoprole</t>
  </si>
  <si>
    <t>16_Acynonapyr</t>
  </si>
  <si>
    <t>16_Afidopyropen metabolite 001</t>
  </si>
  <si>
    <t>16_Afidopyropen metabolite 002</t>
  </si>
  <si>
    <t>16_Afidopyropen metabolite 003</t>
  </si>
  <si>
    <t>16_Afidopyropen metabolite 005</t>
  </si>
  <si>
    <t>16_Afidopyropen metabolite 007</t>
  </si>
  <si>
    <t>16_Afidopyropen metabolite 016</t>
  </si>
  <si>
    <t>16_Afidopyropen metabolite 024</t>
  </si>
  <si>
    <t>16_Afidopyropen metabolite 057</t>
  </si>
  <si>
    <t>16_Afidopyropen metabolite 060 1</t>
  </si>
  <si>
    <t>16_Afidopyropen metabolite 060 2</t>
  </si>
  <si>
    <t>16_Afoxolaner</t>
  </si>
  <si>
    <t>16_Aldimorph</t>
  </si>
  <si>
    <t>16_Anilazine</t>
  </si>
  <si>
    <t>16_Athidathion</t>
  </si>
  <si>
    <t>16_Azidithion (Menazon)</t>
  </si>
  <si>
    <t>16_Benzpyrimoxan</t>
  </si>
  <si>
    <t>16_Brassinolide 1</t>
  </si>
  <si>
    <t>16_Brassinolide 2</t>
  </si>
  <si>
    <t>16_Broflanilide 1</t>
  </si>
  <si>
    <t>16_Broflanilide 2</t>
  </si>
  <si>
    <t>16_Climbazol</t>
  </si>
  <si>
    <t>16_Coumoxystrobin 1</t>
  </si>
  <si>
    <t>16_Coumoxystrobin 2</t>
  </si>
  <si>
    <t>16_Cycloxaprid</t>
  </si>
  <si>
    <t>16_Dimethenamid xalamide 5886780</t>
  </si>
  <si>
    <t>16_Dufulin</t>
  </si>
  <si>
    <t>16_Fenaminostrobin</t>
  </si>
  <si>
    <t>16_Fenfluthrin 1</t>
  </si>
  <si>
    <t>16_Fenfluthrin 2</t>
  </si>
  <si>
    <t>16_Fenoxasulfone 1</t>
  </si>
  <si>
    <t>16_Fenoxasulfone 2</t>
  </si>
  <si>
    <t>16_Fluazindolizine 1</t>
  </si>
  <si>
    <t>16_Fluazindolizine 2</t>
  </si>
  <si>
    <t>16_Fluazindolizine metabolite IN-QZY47</t>
  </si>
  <si>
    <t>16_Flufiprole 1</t>
  </si>
  <si>
    <t>16_Flufiprole 2</t>
  </si>
  <si>
    <t>16_Fluindapyr 1</t>
  </si>
  <si>
    <t>16_Fluindapyr 2</t>
  </si>
  <si>
    <t>16_Fluindapyr, 1-hydroxymethyl 1</t>
  </si>
  <si>
    <t>16_Fluindapyr, 1-hydroxymethyl + NH4 1</t>
  </si>
  <si>
    <t>16_Fluindapyr, 1-hydroxymethyl 2</t>
  </si>
  <si>
    <t>16_Fluindapyr, 1-hydroxymethyl + NH4 2</t>
  </si>
  <si>
    <t>16_Fluindapyr, cis-1-carboxy 1</t>
  </si>
  <si>
    <t>16_Fluindapyr, cis-1-carboxy + NH4 1</t>
  </si>
  <si>
    <t>16_Fluindapyr, cis-1-carboxy 2</t>
  </si>
  <si>
    <t>16_Flucoumafen 1</t>
  </si>
  <si>
    <t>16_Flucoumafen 2</t>
  </si>
  <si>
    <t>16_Flupyrimin</t>
  </si>
  <si>
    <t>16_Fluralaner 1</t>
  </si>
  <si>
    <t>16_Fluralaner 2</t>
  </si>
  <si>
    <t>16_Fluxametamide</t>
  </si>
  <si>
    <t>16_Fufenozide</t>
  </si>
  <si>
    <t>16_Imazethapyr glucoside</t>
  </si>
  <si>
    <t>16_Inpyrfluxam</t>
  </si>
  <si>
    <t>16_Ipfentrifluconazole</t>
  </si>
  <si>
    <t>16_Ipflufenoquin</t>
  </si>
  <si>
    <t>16_IR3535 (Ethyl butylacetylaminopropionate )</t>
  </si>
  <si>
    <t>16_Isoflucypram</t>
  </si>
  <si>
    <t>16_Mefentrifluconazole</t>
  </si>
  <si>
    <t>16_Monalide</t>
  </si>
  <si>
    <t>16_Monosulfuron</t>
  </si>
  <si>
    <t>16_Nystatin 1</t>
  </si>
  <si>
    <t>16_Nystatin 2</t>
  </si>
  <si>
    <t>16_Penfluoron (Penfluron)</t>
  </si>
  <si>
    <t>16_Penoxsulam, 5,8-dimethyl-</t>
  </si>
  <si>
    <t>16_Penoxsulam, 5-hydroxy-</t>
  </si>
  <si>
    <t>16_Pethoxamid</t>
  </si>
  <si>
    <t>16_Picarbatrazox</t>
  </si>
  <si>
    <t>16_Pirimetaphos</t>
  </si>
  <si>
    <t>16_Promurit</t>
  </si>
  <si>
    <t>16_Pyflubumide</t>
  </si>
  <si>
    <t>16_Pyrametostrobin</t>
  </si>
  <si>
    <t>16_Pyraoxystrobin</t>
  </si>
  <si>
    <t>16_Pyraziflumid 1</t>
  </si>
  <si>
    <t>16_Pyraziflumid 2</t>
  </si>
  <si>
    <t>16_Pyrazosulfuron-ethyl</t>
  </si>
  <si>
    <t>16_Pyrimethanil, 4-hydroxy</t>
  </si>
  <si>
    <t>16_Pyriminobac-methyl, E-</t>
  </si>
  <si>
    <t>16_Pyriminobac-methyl, Z-</t>
  </si>
  <si>
    <t>16_Pyrimorph</t>
  </si>
  <si>
    <t>16_Pyrisoxazole 1</t>
  </si>
  <si>
    <t>16_Pyrisoxazole 2</t>
  </si>
  <si>
    <t>16_Quinoxyfen, 3OH-</t>
  </si>
  <si>
    <t>16_Rabenazol</t>
  </si>
  <si>
    <t>16_Sethoxyfim, DME-OH metabolite 1</t>
  </si>
  <si>
    <t>16_Sethoxyfim, DME-OH metabolite 2</t>
  </si>
  <si>
    <t>16_Sintofen</t>
  </si>
  <si>
    <t>16_Spinosyn B</t>
  </si>
  <si>
    <t>16_Tebufloquin</t>
  </si>
  <si>
    <t>16_Tetraniliprole</t>
  </si>
  <si>
    <t>16_Tetraniliprole metabolite BCS-CQ63359</t>
  </si>
  <si>
    <t>16_Tiafenacil</t>
  </si>
  <si>
    <t>16_Tiocarbazil</t>
  </si>
  <si>
    <t>16_Tioxazafen</t>
  </si>
  <si>
    <t>16_Tolnifanide 1</t>
  </si>
  <si>
    <t>16_Tolnifanide 2</t>
  </si>
  <si>
    <t>16_Triclopyr ethyl ester</t>
  </si>
  <si>
    <t>16_Trifloxysulfuron</t>
  </si>
  <si>
    <t>16_Trifludimoxazin</t>
  </si>
  <si>
    <t>16_Xinjunan (N,N'-Dioctyldiethylenetriamine)</t>
  </si>
  <si>
    <t>IS_Atrazine-d5</t>
  </si>
  <si>
    <t>IS_Carbaryl-d7</t>
  </si>
  <si>
    <t>IS_Carbendazim-d4</t>
  </si>
  <si>
    <t>IS_Carbofuran-d3</t>
  </si>
  <si>
    <t>IS_Chlorpyrifos methyl-d6</t>
  </si>
  <si>
    <t>IS_Chlorpyrifos-d10</t>
  </si>
  <si>
    <t>IS_Diazinon-d10</t>
  </si>
  <si>
    <t>IS_Dimethoate-d6</t>
  </si>
  <si>
    <t>IS_Diuron-d6</t>
  </si>
  <si>
    <t>IS_Fenthion-d6</t>
  </si>
  <si>
    <t>IS_Imazalil-d5</t>
  </si>
  <si>
    <t>IS_Imidacloprid-d4 (Imidazolidin-4,4,5,5 D4)</t>
  </si>
  <si>
    <t>IS_Isoproturon-d6</t>
  </si>
  <si>
    <t>IS_Malathion-d6</t>
  </si>
  <si>
    <t>IS_Malathion-d6 + NH4+</t>
  </si>
  <si>
    <t>IS_Metolachlor-d6</t>
  </si>
  <si>
    <t>IS_Metoxuron-d6</t>
  </si>
  <si>
    <t>IS_Picolinafen-d4</t>
  </si>
  <si>
    <t>IS_Pyridaben-d13</t>
  </si>
  <si>
    <t>IS_Thiabendazole-d4</t>
  </si>
  <si>
    <t>10_Oxpoconazole</t>
  </si>
  <si>
    <t>16_Fluindapyr, cis-1-carboxy + NH4 2</t>
  </si>
  <si>
    <t>14_MGK-264</t>
  </si>
  <si>
    <t>15_Dicapthon</t>
  </si>
  <si>
    <t xml:space="preserve"> C5H10NS</t>
  </si>
  <si>
    <t>12_Isouron [C10H17N3O2+H]+</t>
  </si>
  <si>
    <t xml:space="preserve">FDA, CFIA 1200 Compound Study </t>
  </si>
  <si>
    <t>01_Aldicarb sulfone</t>
  </si>
  <si>
    <t>01_Aldicarb sulfone + NH4</t>
  </si>
  <si>
    <t>01_Antimycin A</t>
  </si>
  <si>
    <t>01_Azamethiphos</t>
  </si>
  <si>
    <t>01_Azinphos methyl</t>
  </si>
  <si>
    <t>01_Azinphos methyl oxon</t>
  </si>
  <si>
    <t>01_Benalaxyl</t>
  </si>
  <si>
    <t>01_Bensulfuron methyl</t>
  </si>
  <si>
    <t>01_Bensulide</t>
  </si>
  <si>
    <t>01_Boscalid</t>
  </si>
  <si>
    <t>01_Bromfenvinphos ethyl</t>
  </si>
  <si>
    <t>01_Bromuconazole, cis-</t>
  </si>
  <si>
    <t>01_Bromuconazole, trans-</t>
  </si>
  <si>
    <t>01_Cafenstrole</t>
  </si>
  <si>
    <t>01_Carbophenothion</t>
  </si>
  <si>
    <t>01_Chlorthiophos</t>
  </si>
  <si>
    <t>01_Chlortoluron</t>
  </si>
  <si>
    <t>01_Clethodim</t>
  </si>
  <si>
    <t>01_Clethodim sulfoxide</t>
  </si>
  <si>
    <t>01_Crufomate</t>
  </si>
  <si>
    <t>01_Cyhalothrin</t>
  </si>
  <si>
    <t>01_Cyromazine</t>
  </si>
  <si>
    <t>01_Diafenthiuron</t>
  </si>
  <si>
    <t>01_Diamidafos</t>
  </si>
  <si>
    <t>01_Diclofop-methyl</t>
  </si>
  <si>
    <t>01_Diclofop-methyl + NH4</t>
  </si>
  <si>
    <t>01_Dimethachlor</t>
  </si>
  <si>
    <t>01_Diuron</t>
  </si>
  <si>
    <t>01_Ethaboxam</t>
  </si>
  <si>
    <t>01_Ethidimuron</t>
  </si>
  <si>
    <t>01_Ethiofencarb</t>
  </si>
  <si>
    <t>01_Ethiofencarb [M-C4H8NOS]</t>
  </si>
  <si>
    <t>01_Etrimfos</t>
  </si>
  <si>
    <t>01_Famoxadone</t>
  </si>
  <si>
    <t>01_Fenarimol</t>
  </si>
  <si>
    <t>01_Fenpyrazamine</t>
  </si>
  <si>
    <t>01_Fenthion sulfoxide</t>
  </si>
  <si>
    <t>01_Flamprop-M isopropyl</t>
  </si>
  <si>
    <t>01_Flazasulfuron</t>
  </si>
  <si>
    <t>01_Florasulam</t>
  </si>
  <si>
    <t>01_Flusilazole</t>
  </si>
  <si>
    <t>01_Hydramethylnon</t>
  </si>
  <si>
    <t>01_Indoxacarb</t>
  </si>
  <si>
    <t>01_Iprovalicarb</t>
  </si>
  <si>
    <t>01_Isoproturon</t>
  </si>
  <si>
    <t>01_Isoxaflutole</t>
  </si>
  <si>
    <t>01_Mefluidide</t>
  </si>
  <si>
    <t>01_Mephospholan</t>
  </si>
  <si>
    <t>01_Mepronil</t>
  </si>
  <si>
    <t>01_Metalaxyl</t>
  </si>
  <si>
    <t>01_Methacrifos</t>
  </si>
  <si>
    <t>01_Methacrifos [M-CH3O]</t>
  </si>
  <si>
    <t>01_Methamidophos</t>
  </si>
  <si>
    <t>01_Metolachlor</t>
  </si>
  <si>
    <t>01_Mexacarbate</t>
  </si>
  <si>
    <t>01_Nicosulfuron</t>
  </si>
  <si>
    <t>01_Norflurazon</t>
  </si>
  <si>
    <t>01_Nuarimol</t>
  </si>
  <si>
    <t>01_Oxadiazon</t>
  </si>
  <si>
    <t>01_Permethrin, cis-</t>
  </si>
  <si>
    <t>01_Permethrin, trans-</t>
  </si>
  <si>
    <t>01_Phenthoate</t>
  </si>
  <si>
    <t>01_Pirimiphos ethyl</t>
  </si>
  <si>
    <t>01_Profenofos</t>
  </si>
  <si>
    <t>01_Propiconazole</t>
  </si>
  <si>
    <t>01_Propoxycarbazone</t>
  </si>
  <si>
    <t>01_Propyzamide</t>
  </si>
  <si>
    <t>01_Pyrasulfotole</t>
  </si>
  <si>
    <t>01_Pyridate</t>
  </si>
  <si>
    <t>01_Quinalphos</t>
  </si>
  <si>
    <t>01_Sethoxydim</t>
  </si>
  <si>
    <t>01_Sulfoxaflor</t>
  </si>
  <si>
    <t>01_Sulfoxaflor [M-C2H3N2SO]</t>
  </si>
  <si>
    <t>01_Tebuthiuron</t>
  </si>
  <si>
    <t>01_Thenylchlor</t>
  </si>
  <si>
    <t>01_Thiabendazole, 5OH-</t>
  </si>
  <si>
    <t>01_Thiamethoxam</t>
  </si>
  <si>
    <t>01_Triadimenol, trans-</t>
  </si>
  <si>
    <t>01_Triflusulfuron-methyl</t>
  </si>
  <si>
    <t>02_Abamectin B1a</t>
  </si>
  <si>
    <t>02_Abamectin B1b</t>
  </si>
  <si>
    <t>02_Acrinathrin</t>
  </si>
  <si>
    <t>02_Aldicarb sulfoxide</t>
  </si>
  <si>
    <t>02_Aldicarb sulfoxide [M-C2H4NO2]</t>
  </si>
  <si>
    <t>02_Azimsulfuron</t>
  </si>
  <si>
    <t>02_Beflubutamid</t>
  </si>
  <si>
    <t>02_Benzoylprop ethyl</t>
  </si>
  <si>
    <t>02_Bifenazate</t>
  </si>
  <si>
    <t>02_Chlorpropham</t>
  </si>
  <si>
    <t>02_Chlorpropham [M-C3H6+H]</t>
  </si>
  <si>
    <t>02_Clethodim sulfone, 5OH-</t>
  </si>
  <si>
    <t>02_Clomazone</t>
  </si>
  <si>
    <t>02_Cloransulam methyl</t>
  </si>
  <si>
    <t>02_Cyclohexamide</t>
  </si>
  <si>
    <t>02_Cyprazine</t>
  </si>
  <si>
    <t>02_Dialifor</t>
  </si>
  <si>
    <t>02_Diazinon</t>
  </si>
  <si>
    <t>02_Dichlofluanid</t>
  </si>
  <si>
    <t>02_Difenacoum</t>
  </si>
  <si>
    <t>02_Difenoconazole</t>
  </si>
  <si>
    <t>02_Diflubenzuron</t>
  </si>
  <si>
    <t>02_Dinotefuran metabolite UF</t>
  </si>
  <si>
    <t>02_Diphenylamine</t>
  </si>
  <si>
    <t>02_Doramectin</t>
  </si>
  <si>
    <t>02_Etaconazol</t>
  </si>
  <si>
    <t>02_Ethion monoxon</t>
  </si>
  <si>
    <t>02_Famphur oxon</t>
  </si>
  <si>
    <t>02_Fenamiphos deisopropyl</t>
  </si>
  <si>
    <t>02_Fenpropathrin</t>
  </si>
  <si>
    <t>02_Fenpropathrin [M+NH4]+</t>
  </si>
  <si>
    <t>02_Flucythrinate</t>
  </si>
  <si>
    <t>02_Flumiclorac pentyl</t>
  </si>
  <si>
    <t>02_Flumiclorac pentyl  [M+NH4]+</t>
  </si>
  <si>
    <t>02_Fluroxypyr</t>
  </si>
  <si>
    <t>02_Fluvalinate</t>
  </si>
  <si>
    <t>02_Fluxapyroxad</t>
  </si>
  <si>
    <t>02_Fosthiazate</t>
  </si>
  <si>
    <t>02_Fuberidazole</t>
  </si>
  <si>
    <t>02_Hexaflumuron</t>
  </si>
  <si>
    <t>02_Imibenconazole</t>
  </si>
  <si>
    <t>02_Inabenfide</t>
  </si>
  <si>
    <t>02_Ipconazole</t>
  </si>
  <si>
    <t>02_Isazofos</t>
  </si>
  <si>
    <t>02_Isoxaben</t>
  </si>
  <si>
    <t>02_Lactofen</t>
  </si>
  <si>
    <t>02_Linuron</t>
  </si>
  <si>
    <t>02_Malathion oxon</t>
  </si>
  <si>
    <t>02_Mandipropamid</t>
  </si>
  <si>
    <t>02_Methabenzthiazuron</t>
  </si>
  <si>
    <t>02_Methiocarb sulfone</t>
  </si>
  <si>
    <t>02_Methiocarb sulfone  [M+NH4]+</t>
  </si>
  <si>
    <t>02_Metrafenone</t>
  </si>
  <si>
    <t>02_Monocrotophos</t>
  </si>
  <si>
    <t>02_Napropamide</t>
  </si>
  <si>
    <t>02_Nithiazine</t>
  </si>
  <si>
    <t>02_Norflurazon desmethyl</t>
  </si>
  <si>
    <t>02_Parathion oxon</t>
  </si>
  <si>
    <t>02_Pencycuron</t>
  </si>
  <si>
    <t>02_Penoxsulam</t>
  </si>
  <si>
    <t>02_Phorate</t>
  </si>
  <si>
    <t>02_Phosmet</t>
  </si>
  <si>
    <t>02_Picloram</t>
  </si>
  <si>
    <t>02_Probenazole</t>
  </si>
  <si>
    <t>02_Propachlor</t>
  </si>
  <si>
    <t>02_Propazine</t>
  </si>
  <si>
    <t>02_Pyraclofos</t>
  </si>
  <si>
    <t>02_Pyraclostrobin</t>
  </si>
  <si>
    <t>02_Pyridalyl</t>
  </si>
  <si>
    <t>02_Pyridaphenthion</t>
  </si>
  <si>
    <t>02_Pyroquilon</t>
  </si>
  <si>
    <t>02_Simazine</t>
  </si>
  <si>
    <t>02_Sulcotrione</t>
  </si>
  <si>
    <t>02_Tebuconazole</t>
  </si>
  <si>
    <t>02_Terbuthylazine</t>
  </si>
  <si>
    <t>02_Trichlorfon</t>
  </si>
  <si>
    <t>02_Tridemorph</t>
  </si>
  <si>
    <t>02_Triticonazole</t>
  </si>
  <si>
    <t>02_Zoxamide</t>
  </si>
  <si>
    <t>03_Aldicarb</t>
  </si>
  <si>
    <t>03_Aldicarb [C5H10NS]+</t>
  </si>
  <si>
    <t>03_Amicarbazone</t>
  </si>
  <si>
    <t>03_Aminocarb</t>
  </si>
  <si>
    <t>03_Amitraz</t>
  </si>
  <si>
    <t>03_Ancymidol</t>
  </si>
  <si>
    <t>03_Anilofos</t>
  </si>
  <si>
    <t>03_Azafenidin</t>
  </si>
  <si>
    <t>03_Bifenthrin</t>
  </si>
  <si>
    <t>03_Bupirimate</t>
  </si>
  <si>
    <t>03_Carbofuran</t>
  </si>
  <si>
    <t>03_Carbofuran, 3OH-</t>
  </si>
  <si>
    <t>03_Carbofuran, 3OH- + NH4+</t>
  </si>
  <si>
    <t>03_Chinomethionate</t>
  </si>
  <si>
    <t>03_Chlorantraniliprole</t>
  </si>
  <si>
    <t>03_Chlorfenvinphos</t>
  </si>
  <si>
    <t>03_Chlorpyrifos oxon</t>
  </si>
  <si>
    <t>03_Clethodim sulfone</t>
  </si>
  <si>
    <t>03_Cloquintocet mexyl</t>
  </si>
  <si>
    <t>03_Cumyluron</t>
  </si>
  <si>
    <t>03_Cyazofamid</t>
  </si>
  <si>
    <t>03_Cyclanilide</t>
  </si>
  <si>
    <t>03_Cycloxydim</t>
  </si>
  <si>
    <t>03_Cycluron</t>
  </si>
  <si>
    <t>03_Cyproconazole (isomer 1)</t>
  </si>
  <si>
    <t>03_Cyproconazole (isomer 2)</t>
  </si>
  <si>
    <t>03_Daimuron</t>
  </si>
  <si>
    <t>03_Deltamethrin</t>
  </si>
  <si>
    <t>03_Desmetryn</t>
  </si>
  <si>
    <t>03_Dichlorfenthion</t>
  </si>
  <si>
    <t>03_Dichlormid</t>
  </si>
  <si>
    <t>03_Dicrotophos</t>
  </si>
  <si>
    <t>03_Dimepiperate</t>
  </si>
  <si>
    <t>03_Dimepiperate [M-C9H10+H]+</t>
  </si>
  <si>
    <t>03_Dimetilan</t>
  </si>
  <si>
    <t>03_Dithiopyr</t>
  </si>
  <si>
    <t>03_Emamectin B1a</t>
  </si>
  <si>
    <t>03_Emamectin B1b</t>
  </si>
  <si>
    <t>03_Epoxiconazole</t>
  </si>
  <si>
    <t>03_Ethiolate</t>
  </si>
  <si>
    <t>03_Ethion</t>
  </si>
  <si>
    <t>03_Fenhexamid</t>
  </si>
  <si>
    <t>03_Fenobucarb</t>
  </si>
  <si>
    <t>03_Fenpropimorph</t>
  </si>
  <si>
    <t>03_Fensulfothion</t>
  </si>
  <si>
    <t>03_Flonicamid</t>
  </si>
  <si>
    <t>03_Fluazifop-P-butyl</t>
  </si>
  <si>
    <t>03_Fluometuron</t>
  </si>
  <si>
    <t>03_Fluridone</t>
  </si>
  <si>
    <t>03_Flurochloridone</t>
  </si>
  <si>
    <t>03_Flutolanil</t>
  </si>
  <si>
    <t>03_Formetanate</t>
  </si>
  <si>
    <t>03_Hexaconazole</t>
  </si>
  <si>
    <t>03_Hydroxypropoxycarbazone, 2-</t>
  </si>
  <si>
    <t>03_Lenacil</t>
  </si>
  <si>
    <t>03_Metominostrobin, E-</t>
  </si>
  <si>
    <t>03_Metsulfuron methyl</t>
  </si>
  <si>
    <t>03_Milbemectin A3</t>
  </si>
  <si>
    <t>03_Milbemectin A4</t>
  </si>
  <si>
    <t>03_Naptalam</t>
  </si>
  <si>
    <t>03_Orbencarb</t>
  </si>
  <si>
    <t>03_Penthiopyrad</t>
  </si>
  <si>
    <t>03_Phenothrin, cis-</t>
  </si>
  <si>
    <t>03_Phenothrin, trans-</t>
  </si>
  <si>
    <t>03_Phorate sulfone</t>
  </si>
  <si>
    <t>03_Pinoxaden</t>
  </si>
  <si>
    <t>03_Piperonyl butoxide</t>
  </si>
  <si>
    <t>03_Pirimicarb</t>
  </si>
  <si>
    <t>03_Prochloraz</t>
  </si>
  <si>
    <t>03_Prosulfocarb</t>
  </si>
  <si>
    <t>03_Pyrifluquinazon</t>
  </si>
  <si>
    <t>03_Schradan</t>
  </si>
  <si>
    <t>03_Secbumeton</t>
  </si>
  <si>
    <t>03_Siduron</t>
  </si>
  <si>
    <t>03_Spiromesifen</t>
  </si>
  <si>
    <t>03_Sulfotep</t>
  </si>
  <si>
    <t>03_Tebufenozide</t>
  </si>
  <si>
    <t>03_Tebufenozide [M-C4H7]+</t>
  </si>
  <si>
    <t>03_Tebupirimfos</t>
  </si>
  <si>
    <t>03_Terbufos oxon sulfoxide</t>
  </si>
  <si>
    <t>03_Tetrachlorvinphos</t>
  </si>
  <si>
    <t>04_Acetamiprid</t>
  </si>
  <si>
    <t>04_Acetochlor</t>
  </si>
  <si>
    <t>04_Alanycarb</t>
  </si>
  <si>
    <t>04_Alanycarb [M-C5H9N2O2S]+</t>
  </si>
  <si>
    <t>04_Amisulbrom</t>
  </si>
  <si>
    <t>04_Avitrol</t>
  </si>
  <si>
    <t>04_Azinphos ethyl</t>
  </si>
  <si>
    <t>04_Azinphos ethyl [M-C3H4O]+</t>
  </si>
  <si>
    <t>04_Benazolin</t>
  </si>
  <si>
    <t>04_Benoxacor</t>
  </si>
  <si>
    <t>04_Bitertanol</t>
  </si>
  <si>
    <t>04_Carbendazim</t>
  </si>
  <si>
    <t>04_Carfentrazone ethyl</t>
  </si>
  <si>
    <t>04_Chlorpyrifos methyl</t>
  </si>
  <si>
    <t>04_Chlorsulfuron</t>
  </si>
  <si>
    <t>04_Clofencet</t>
  </si>
  <si>
    <t>04_Clofentezine</t>
  </si>
  <si>
    <t>04_Cyprodinil</t>
  </si>
  <si>
    <t>04_Cyprosulfamide</t>
  </si>
  <si>
    <t>04_Dimethametryn</t>
  </si>
  <si>
    <t>04_Dinotefuran</t>
  </si>
  <si>
    <t>04_Dioxathion</t>
  </si>
  <si>
    <t>04_Dioxathion [M-C4H10O2PS2]+</t>
  </si>
  <si>
    <t>04_Esprocarb</t>
  </si>
  <si>
    <t>04_Ethiprole</t>
  </si>
  <si>
    <t>04_Ethirimol</t>
  </si>
  <si>
    <t>04_Ethofumesate</t>
  </si>
  <si>
    <t>04_Etobenzanid</t>
  </si>
  <si>
    <t>04_Fenoxaprop ethyl</t>
  </si>
  <si>
    <t>04_Fenvalerate</t>
  </si>
  <si>
    <t>04_Flumetralin</t>
  </si>
  <si>
    <t>04_Flumioxazin</t>
  </si>
  <si>
    <t>04_Fluoxastrobin</t>
  </si>
  <si>
    <t>04_Flurprimidol</t>
  </si>
  <si>
    <t>04_Flurtamone</t>
  </si>
  <si>
    <t>04_Forchlorfenuron</t>
  </si>
  <si>
    <t>04_Furalaxyl</t>
  </si>
  <si>
    <t>04_Imazaquin</t>
  </si>
  <si>
    <t>04_Imiprothrin, cis-</t>
  </si>
  <si>
    <t>04_Imiprothrin, trans-</t>
  </si>
  <si>
    <t>04_Isofenphos</t>
  </si>
  <si>
    <t>04_Isofenphos [M-C6H14N]+</t>
  </si>
  <si>
    <t>04_Isoprocarb</t>
  </si>
  <si>
    <t>04_Isoprothiolane</t>
  </si>
  <si>
    <t>04_Malathion</t>
  </si>
  <si>
    <t>04_Mesosulfuron methyl</t>
  </si>
  <si>
    <t>04_Methiocarb sulfoxide</t>
  </si>
  <si>
    <t>04_Metobromuron</t>
  </si>
  <si>
    <t>04_Metribuzin</t>
  </si>
  <si>
    <t>04_Monolinuron</t>
  </si>
  <si>
    <t>04_Moxidectin</t>
  </si>
  <si>
    <t>04_Naled</t>
  </si>
  <si>
    <t>04_Oxamyl</t>
  </si>
  <si>
    <t>04_Oxycarboxin</t>
  </si>
  <si>
    <t>04_Pebulate</t>
  </si>
  <si>
    <t>04_Penconazole</t>
  </si>
  <si>
    <t>04_Pentoxazone</t>
  </si>
  <si>
    <t>04_Pretilachlor</t>
  </si>
  <si>
    <t>04_Prometryn</t>
  </si>
  <si>
    <t>04_Propanil</t>
  </si>
  <si>
    <t>04_Proquinazid</t>
  </si>
  <si>
    <t>04_Pyracarbolid</t>
  </si>
  <si>
    <t>04_Pyraflufen ethyl</t>
  </si>
  <si>
    <t>04_Pyrazophos</t>
  </si>
  <si>
    <t>04_Pyrifenox</t>
  </si>
  <si>
    <t>04_Spinetoram J</t>
  </si>
  <si>
    <t>04_Spinetoram L</t>
  </si>
  <si>
    <t>04_Spirodiclofen</t>
  </si>
  <si>
    <t>04_Starlicide</t>
  </si>
  <si>
    <t>04_Sulfosulfuron</t>
  </si>
  <si>
    <t>04_Sulprofos</t>
  </si>
  <si>
    <t>04_Tebutam</t>
  </si>
  <si>
    <t>04_Thiazopyr</t>
  </si>
  <si>
    <t>04_Thiophanate methyl</t>
  </si>
  <si>
    <t>04_Triadimefon</t>
  </si>
  <si>
    <t>04_Vamidothion</t>
  </si>
  <si>
    <t>04_XMC</t>
  </si>
  <si>
    <t>04_Zinophos</t>
  </si>
  <si>
    <t>05_Acephate</t>
  </si>
  <si>
    <t>05_Acephate [M-C2H3NO+OH]+</t>
  </si>
  <si>
    <t>05_Acetamiprid-metabolite-6-chloronicotinic acid</t>
  </si>
  <si>
    <t>05_Alachlor</t>
  </si>
  <si>
    <t>05_Atrazine</t>
  </si>
  <si>
    <t>05_Barban</t>
  </si>
  <si>
    <t>05_Benthiavalicarb-isopropyl</t>
  </si>
  <si>
    <t>05_Butachlor</t>
  </si>
  <si>
    <t>05_Butocarboxim</t>
  </si>
  <si>
    <t>05_Butocarboxim [M+Na]+</t>
  </si>
  <si>
    <t>05_Butoxycarboxim</t>
  </si>
  <si>
    <t>05_Butoxycarboxim [M+NH4]+</t>
  </si>
  <si>
    <t>05_Butylate</t>
  </si>
  <si>
    <t>05_Chlorfluazuron</t>
  </si>
  <si>
    <t>05_Cyflufenamid</t>
  </si>
  <si>
    <t>05_Cyhalofop-butyl</t>
  </si>
  <si>
    <t>05_Cyhalothrin</t>
  </si>
  <si>
    <t>05_Cypermethrin</t>
  </si>
  <si>
    <t>05_Dichlorvos</t>
  </si>
  <si>
    <t>05_Diclosulam</t>
  </si>
  <si>
    <t>05_Diethofencarb</t>
  </si>
  <si>
    <t>05_EPTC</t>
  </si>
  <si>
    <t>05_Ethoxyquin</t>
  </si>
  <si>
    <t>05_Fenazaquin</t>
  </si>
  <si>
    <t>05_Fenoxycarb</t>
  </si>
  <si>
    <t>05_Fenpropidin</t>
  </si>
  <si>
    <t>05_Fenthion</t>
  </si>
  <si>
    <t>05_Fipronil</t>
  </si>
  <si>
    <t>05_Fipronil [M+NH4]+</t>
  </si>
  <si>
    <t>05_Flucarbazone</t>
  </si>
  <si>
    <t>05_Flufenacet</t>
  </si>
  <si>
    <t>05_Flumetsulam</t>
  </si>
  <si>
    <t>05_Fluopyram</t>
  </si>
  <si>
    <t>05_Fonofos</t>
  </si>
  <si>
    <t>05_Fumesate</t>
  </si>
  <si>
    <t>05_Halofenozide</t>
  </si>
  <si>
    <t>05_Halofenozide [M-C4H7]+</t>
  </si>
  <si>
    <t>05_Halosulfuron-methyl</t>
  </si>
  <si>
    <t>05_Heptenophos</t>
  </si>
  <si>
    <t>05_Hexazinone</t>
  </si>
  <si>
    <t>05_Imazamox</t>
  </si>
  <si>
    <t>05_Imidacloprid</t>
  </si>
  <si>
    <t>05_Imidacloprid, urea</t>
  </si>
  <si>
    <t>05_Iodosulfuron methyl</t>
  </si>
  <si>
    <t>05_Isopyrazam</t>
  </si>
  <si>
    <t>05_Mefenpyr diethyl</t>
  </si>
  <si>
    <t>05_Metazachlor</t>
  </si>
  <si>
    <t>05_Metconazole, cis-</t>
  </si>
  <si>
    <t>05_Metconazole, trans-</t>
  </si>
  <si>
    <t>05_Methiocarb</t>
  </si>
  <si>
    <t>05_Methoprotryne</t>
  </si>
  <si>
    <t>05_Metofluthrin</t>
  </si>
  <si>
    <t>05_Metolcarb</t>
  </si>
  <si>
    <t>05_Metolcarb [M-C2H3NO+H]+</t>
  </si>
  <si>
    <t>05_Metoxuron</t>
  </si>
  <si>
    <t>05_Myclobutanil</t>
  </si>
  <si>
    <t>05_Orthosulfamuron</t>
  </si>
  <si>
    <t>05_Oxamyl-oxime</t>
  </si>
  <si>
    <t>05_Penflufen</t>
  </si>
  <si>
    <t>05_Phorate oxon sulfoxide</t>
  </si>
  <si>
    <t>05_Picolinafen</t>
  </si>
  <si>
    <t>05_Prohexadione</t>
  </si>
  <si>
    <t>05_Prometon</t>
  </si>
  <si>
    <t>05_Propargite</t>
  </si>
  <si>
    <t>05_Propisochlor</t>
  </si>
  <si>
    <t>05_Propoxur [M-C3H6+H]+</t>
  </si>
  <si>
    <t>05_Propoxur</t>
  </si>
  <si>
    <t>05_Prosulfuron</t>
  </si>
  <si>
    <t>05_Pyroxsulam</t>
  </si>
  <si>
    <t>05_Quinoclamine</t>
  </si>
  <si>
    <t>05_Rotenone</t>
  </si>
  <si>
    <t>05_Tebufenpyrad</t>
  </si>
  <si>
    <t>05_Terbutryn</t>
  </si>
  <si>
    <t>05_Tetraconazole</t>
  </si>
  <si>
    <t>05_Tetramethrin, cis-</t>
  </si>
  <si>
    <t>05_Tetramethrin, trans-</t>
  </si>
  <si>
    <t>05_Thiobencarb</t>
  </si>
  <si>
    <t>05_Tralkoxydim</t>
  </si>
  <si>
    <t>05_Tralomethrin, cis-</t>
  </si>
  <si>
    <t>05_Tralomethrin, trans-</t>
  </si>
  <si>
    <t>05_Trinexapac-ethyl</t>
  </si>
  <si>
    <t>05_Uniconazole</t>
  </si>
  <si>
    <t>05_Vamidothion sulfone</t>
  </si>
  <si>
    <t>05_Vernolate</t>
  </si>
  <si>
    <t>06_Acetamiprid-metabolite-IM-1-2</t>
  </si>
  <si>
    <t>06_Aclonifen</t>
  </si>
  <si>
    <t>06_Allethrin</t>
  </si>
  <si>
    <t>06_Aspon</t>
  </si>
  <si>
    <t>06_Azaconazole</t>
  </si>
  <si>
    <t>06_Azoxystrobin</t>
  </si>
  <si>
    <t>06_Benodanil</t>
  </si>
  <si>
    <t>06_Benzoximate</t>
  </si>
  <si>
    <t>06_Bromobutide</t>
  </si>
  <si>
    <t>06_Bufencarb 1</t>
  </si>
  <si>
    <t>06_Bufencarb 2</t>
  </si>
  <si>
    <t>06_Bufencarb 3</t>
  </si>
  <si>
    <t>06_Butafenacil</t>
  </si>
  <si>
    <t>06_Buturon</t>
  </si>
  <si>
    <t>06_Cadusafos</t>
  </si>
  <si>
    <t>06_Carpropamid</t>
  </si>
  <si>
    <t>06_Chlorbromuron</t>
  </si>
  <si>
    <t>06_Chloroxuron</t>
  </si>
  <si>
    <t>06_Clothianidin</t>
  </si>
  <si>
    <t>06_Coumaphos-oxon</t>
  </si>
  <si>
    <t>06_Cyfluthrin 1</t>
  </si>
  <si>
    <t>06_Cyfluthrin 2</t>
  </si>
  <si>
    <t>06_Dazomet</t>
  </si>
  <si>
    <t>06_DEF</t>
  </si>
  <si>
    <t>06_Diazinon-hydroxy</t>
  </si>
  <si>
    <t>06_Diflufenican</t>
  </si>
  <si>
    <t>06_Dimefuron</t>
  </si>
  <si>
    <t>06_Dimethenamid</t>
  </si>
  <si>
    <t>06_Dimoxystrobin</t>
  </si>
  <si>
    <t>06_Diniconazole</t>
  </si>
  <si>
    <t>06_Diphenamid</t>
  </si>
  <si>
    <t>06_Dipropetryn</t>
  </si>
  <si>
    <t>06_Eprinomectin B1a</t>
  </si>
  <si>
    <t>06_Eprinomectin B1b</t>
  </si>
  <si>
    <t>06_Ethoprophos</t>
  </si>
  <si>
    <t>06_Etofenprox</t>
  </si>
  <si>
    <t>06_Famphur</t>
  </si>
  <si>
    <t>06_Fenamiphos sulfoxide</t>
  </si>
  <si>
    <t>06_Fenitrothion</t>
  </si>
  <si>
    <t>06_Fenthion sulfone</t>
  </si>
  <si>
    <t>06_Fenuron</t>
  </si>
  <si>
    <t>06_Flufenpyr-ethyl</t>
  </si>
  <si>
    <t>06_Foramsulfuron</t>
  </si>
  <si>
    <t>06_Furathiocarb</t>
  </si>
  <si>
    <t>06_Griseofulvin</t>
  </si>
  <si>
    <t>06_Imazosulfuron</t>
  </si>
  <si>
    <t>06_Imidacloprid, 5OH-</t>
  </si>
  <si>
    <t>06_Imidacloprid-olefin</t>
  </si>
  <si>
    <t>06_Isoxathion</t>
  </si>
  <si>
    <t>06_Lufenuron</t>
  </si>
  <si>
    <t>06_Methoxyfenozide [M-C4H7]+</t>
  </si>
  <si>
    <t>06_Methoxyfenozide</t>
  </si>
  <si>
    <t>06_Metosulam</t>
  </si>
  <si>
    <t>06_Mevinphos, cis-</t>
  </si>
  <si>
    <t>06_Mevinphos, trans-</t>
  </si>
  <si>
    <t>06_Nitralin</t>
  </si>
  <si>
    <t>06_Novaluron</t>
  </si>
  <si>
    <t>06_Octhilinone</t>
  </si>
  <si>
    <t>06_Omethoate</t>
  </si>
  <si>
    <t>06_Oxadixyl</t>
  </si>
  <si>
    <t>06_Oxyfluorfen</t>
  </si>
  <si>
    <t>06_Paclobutrazol</t>
  </si>
  <si>
    <t>06_Phenmedipham</t>
  </si>
  <si>
    <t>06_Phorate oxon sulfone</t>
  </si>
  <si>
    <t>06_Phoxim</t>
  </si>
  <si>
    <t>06_Propaquizafop</t>
  </si>
  <si>
    <t>06_Propetamphos</t>
  </si>
  <si>
    <t>06_Prothiophos</t>
  </si>
  <si>
    <t>06_Prothoate</t>
  </si>
  <si>
    <t>06_Pymetrozine 1</t>
  </si>
  <si>
    <t>06_Pyrazone</t>
  </si>
  <si>
    <t>06_Quinoxyfen</t>
  </si>
  <si>
    <t>06_Strychnine</t>
  </si>
  <si>
    <t>06_Sulfentrazone</t>
  </si>
  <si>
    <t>06_Thiencarbazone methyl</t>
  </si>
  <si>
    <t>06_Thifensulfuron methyl</t>
  </si>
  <si>
    <t>06_Tolfenpyrad</t>
  </si>
  <si>
    <t>06_Triazophos</t>
  </si>
  <si>
    <t>06_Tricyclazole</t>
  </si>
  <si>
    <t>06_Xylylcarb</t>
  </si>
  <si>
    <t>07_Acetamiprid-metabolite-IM-1-4 1</t>
  </si>
  <si>
    <t>07_Acibenzolar-S-methyl</t>
  </si>
  <si>
    <t>07_Akton</t>
  </si>
  <si>
    <t>07_Alloxydim</t>
  </si>
  <si>
    <t>07_Aminocyclopyrachlor 1</t>
  </si>
  <si>
    <t>07_Asulam</t>
  </si>
  <si>
    <t>07_Benfuracarb</t>
  </si>
  <si>
    <t>07_Brodifacoum</t>
  </si>
  <si>
    <t>07_Butralin</t>
  </si>
  <si>
    <t>07_Carbaryl</t>
  </si>
  <si>
    <t>07_Carbaryl [M- C2H3NO + H]+</t>
  </si>
  <si>
    <t>07_Carbetamide</t>
  </si>
  <si>
    <t>07_Carboxin</t>
  </si>
  <si>
    <t>07_Chlorpyrifos</t>
  </si>
  <si>
    <t>07_Chlorthiamid</t>
  </si>
  <si>
    <t>07_Cinidon-ethyl</t>
  </si>
  <si>
    <t>07_Clodinafop propargyl</t>
  </si>
  <si>
    <t>07_Cyanophos 1</t>
  </si>
  <si>
    <t>07_Cyphenothrin 1</t>
  </si>
  <si>
    <t>07_Cyphenothrin 2</t>
  </si>
  <si>
    <t>07_Desmedipham</t>
  </si>
  <si>
    <t>07_Diallate, cis-</t>
  </si>
  <si>
    <t>07_Difenoxuron</t>
  </si>
  <si>
    <t>07_Dimethomorph, E-</t>
  </si>
  <si>
    <t>07_Dimethomorph, Z-</t>
  </si>
  <si>
    <t>07_Dioxacarb</t>
  </si>
  <si>
    <t>07_Edifenphos</t>
  </si>
  <si>
    <t>07_Ethametsulfuron methyl</t>
  </si>
  <si>
    <t>07_Etoxazole</t>
  </si>
  <si>
    <t>07_Fenamiphos</t>
  </si>
  <si>
    <t>07_Fenbuconazole</t>
  </si>
  <si>
    <t>07_Fenoxanil</t>
  </si>
  <si>
    <t>07_Fenthion oxon</t>
  </si>
  <si>
    <t>07_Flamprop-methyl</t>
  </si>
  <si>
    <t>07_Fluopicolide</t>
  </si>
  <si>
    <t>07_Flutriafol</t>
  </si>
  <si>
    <t>07_Imazalil</t>
  </si>
  <si>
    <t>07_Imazamethabenz-methyl</t>
  </si>
  <si>
    <t>07_Imazapyr</t>
  </si>
  <si>
    <t>07_Imidacloprid, desnitro-</t>
  </si>
  <si>
    <t>07_Indanofan</t>
  </si>
  <si>
    <t>07_Indaziflam</t>
  </si>
  <si>
    <t>07_Isofenphos-oxon</t>
  </si>
  <si>
    <t>07_Karbutilate</t>
  </si>
  <si>
    <t>07_Kresoxim methyl</t>
  </si>
  <si>
    <t>07_Leptophos</t>
  </si>
  <si>
    <t>07_Mepanipyrim</t>
  </si>
  <si>
    <t>07_Mesotrione</t>
  </si>
  <si>
    <t>07_Metaflumizone 1</t>
  </si>
  <si>
    <t>07_Metaflumizone 2</t>
  </si>
  <si>
    <t>07_Methidathion</t>
  </si>
  <si>
    <t>07_Methidathion [M-C2H6O2PS2]+</t>
  </si>
  <si>
    <t>07_Neburon</t>
  </si>
  <si>
    <t>07_Nitenpyram</t>
  </si>
  <si>
    <t>07_Ofurace</t>
  </si>
  <si>
    <t>07_Oxasulfuron</t>
  </si>
  <si>
    <t>07_Parathion</t>
  </si>
  <si>
    <t>07_Phosalone</t>
  </si>
  <si>
    <t>07_Phosphamidon 1</t>
  </si>
  <si>
    <t>07_Phosphamidon 2</t>
  </si>
  <si>
    <t>07_Picoxystrobin</t>
  </si>
  <si>
    <t>07_Piperophos</t>
  </si>
  <si>
    <t>07_Primisulfuron methyl</t>
  </si>
  <si>
    <t>07_Pyridaben</t>
  </si>
  <si>
    <t>07_Rimsulfuron</t>
  </si>
  <si>
    <t>07_Simetryn</t>
  </si>
  <si>
    <t>07_Spinosad A</t>
  </si>
  <si>
    <t>07_Spinosad D</t>
  </si>
  <si>
    <t>07_Temephos 1</t>
  </si>
  <si>
    <t>07_Temephos 2</t>
  </si>
  <si>
    <t>07_Thiabendazole</t>
  </si>
  <si>
    <t>07_Thiacloprid</t>
  </si>
  <si>
    <t>07_Tolylfluanid</t>
  </si>
  <si>
    <t>07_Tolylfluanid [M-CCl2F2S+2H]+</t>
  </si>
  <si>
    <t>07_Triazamate</t>
  </si>
  <si>
    <t>07_Tribenuron-methyl</t>
  </si>
  <si>
    <t>07_Triflumizole</t>
  </si>
  <si>
    <t>07_Triflumuron</t>
  </si>
  <si>
    <t>07_Triforine</t>
  </si>
  <si>
    <t>07_Triforine [M-CH2NO]+</t>
  </si>
  <si>
    <t>07_Triforine 2</t>
  </si>
  <si>
    <t>07_Trimethacarb, 2,3,5-</t>
  </si>
  <si>
    <t>07_Valifenalate</t>
  </si>
  <si>
    <t>07_Valifenalate 2</t>
  </si>
  <si>
    <t>07_Warfarin</t>
  </si>
  <si>
    <t>08_Acetamiprid-metabolite    IM-2-1</t>
  </si>
  <si>
    <t>08_Allidochlor</t>
  </si>
  <si>
    <t>08_Ametoctradin</t>
  </si>
  <si>
    <t>08_Ametryn</t>
  </si>
  <si>
    <t>08_Bendiocarb</t>
  </si>
  <si>
    <t>08_Bromfenvinphos methyl</t>
  </si>
  <si>
    <t>08_Buprofezin</t>
  </si>
  <si>
    <t>08_Carbosulfan</t>
  </si>
  <si>
    <t>08_Chlordimeform</t>
  </si>
  <si>
    <t>08_Chlorfenapyr</t>
  </si>
  <si>
    <t>08_Chlorimuron-ethyl</t>
  </si>
  <si>
    <t>08_Coumaphos</t>
  </si>
  <si>
    <t>08_Cyanazine</t>
  </si>
  <si>
    <t>08_Demeton-S-sulfone</t>
  </si>
  <si>
    <t>08_Diazinon oxon</t>
  </si>
  <si>
    <t>08_Diclobutrazol</t>
  </si>
  <si>
    <t>08_Diflufenzopyr</t>
  </si>
  <si>
    <t>08_Dimethoate</t>
  </si>
  <si>
    <t>08_Dimethylvinphos, Z-</t>
  </si>
  <si>
    <t>08_Dinitramine</t>
  </si>
  <si>
    <t>08_Ditalimfos</t>
  </si>
  <si>
    <t>08_Dodemorph</t>
  </si>
  <si>
    <t>08_EPN</t>
  </si>
  <si>
    <t>08_Fenamidone</t>
  </si>
  <si>
    <t>08_Fenamiphos sulfone</t>
  </si>
  <si>
    <t>08_Fenpiclonil</t>
  </si>
  <si>
    <t>08_Fenpyroximate</t>
  </si>
  <si>
    <t>08_Fluquinconazole</t>
  </si>
  <si>
    <t>08_Fluthiacet-methyl</t>
  </si>
  <si>
    <t>08_Haloxyfop-methyl</t>
  </si>
  <si>
    <t>08_Hexythiazox</t>
  </si>
  <si>
    <t>08_Imidacloprid, desnitro-olefin 1</t>
  </si>
  <si>
    <t>08_Imidacloprid, desnitro-olefin 2</t>
  </si>
  <si>
    <t>08_Isocarbamid</t>
  </si>
  <si>
    <t>08_Isopropalin</t>
  </si>
  <si>
    <t>08_Isoxadifen-ethyl</t>
  </si>
  <si>
    <t>08_Ivermectin B1a</t>
  </si>
  <si>
    <t>08_Ivermectin B1b</t>
  </si>
  <si>
    <t>08_Maleic hydrazine</t>
  </si>
  <si>
    <t>08_Mefenacet</t>
  </si>
  <si>
    <t>08_Metamitron</t>
  </si>
  <si>
    <t>08_Methomyl</t>
  </si>
  <si>
    <t>08_Molinate</t>
  </si>
  <si>
    <t>08_Nicotine</t>
  </si>
  <si>
    <t>08_Noviflumuron</t>
  </si>
  <si>
    <t>08_Parathion methyl oxon</t>
  </si>
  <si>
    <t>08_Picaridin</t>
  </si>
  <si>
    <t>08_Pirimiphos methyl</t>
  </si>
  <si>
    <t>08_Promecarb</t>
  </si>
  <si>
    <t>08_Propamocarb</t>
  </si>
  <si>
    <t>08_Prothioconazole</t>
  </si>
  <si>
    <t>08_Pyrazoxyfen</t>
  </si>
  <si>
    <t>08_Pyrimethanil</t>
  </si>
  <si>
    <t>08_Pyriproxyfen</t>
  </si>
  <si>
    <t>08_Pyrithiobac</t>
  </si>
  <si>
    <t>08_Pyroxasulfone</t>
  </si>
  <si>
    <t>08_Quizalofop ethyl</t>
  </si>
  <si>
    <t>08_Resmethrin</t>
  </si>
  <si>
    <t>08_Saflufenacil 1</t>
  </si>
  <si>
    <t>08_Saflufenacil 2</t>
  </si>
  <si>
    <t>08_Sebuthylazine</t>
  </si>
  <si>
    <t>08_Sedaxane</t>
  </si>
  <si>
    <t>08_Simeconazole</t>
  </si>
  <si>
    <t>08_Spirotetramat</t>
  </si>
  <si>
    <t>08_Spiroxamine 1</t>
  </si>
  <si>
    <t>08_Spiroxamine 2</t>
  </si>
  <si>
    <t>08_Sulfometuron methyl</t>
  </si>
  <si>
    <t>08_Teflubenzuron</t>
  </si>
  <si>
    <t>08_Tembotrione</t>
  </si>
  <si>
    <t>08_Tepraloxydim</t>
  </si>
  <si>
    <t>08_Terbufos sulfone</t>
  </si>
  <si>
    <t>08_Terbumeton</t>
  </si>
  <si>
    <t>08_Thidiazuron</t>
  </si>
  <si>
    <t>08_Tolclofos methyl</t>
  </si>
  <si>
    <t>08_Triasulfuron</t>
  </si>
  <si>
    <t>08_Trietazine</t>
  </si>
  <si>
    <t>08_Trifloxystrobin</t>
  </si>
  <si>
    <t>08_Trimethacarb, 3,4,5-</t>
  </si>
  <si>
    <t>09_Acetamiprid-metabolite-IM-2-2</t>
  </si>
  <si>
    <t>09_Afidopyropen</t>
  </si>
  <si>
    <t>09_Alachlor metabolite (2,6-DEA)</t>
  </si>
  <si>
    <t>09_Atraton</t>
  </si>
  <si>
    <t>09_Azoxystrobin Z metabolite (ASJ10075-04)</t>
  </si>
  <si>
    <t>09_Benquinox</t>
  </si>
  <si>
    <t>09_Benzofenap</t>
  </si>
  <si>
    <t>09_Bifenox</t>
  </si>
  <si>
    <t>09_Bifenthrin, 4'-Hydroxy</t>
  </si>
  <si>
    <t>09_Bromadiolone</t>
  </si>
  <si>
    <t>09_Carbophenothion methyl oxon</t>
  </si>
  <si>
    <t>09_Carfentrazone metabolite cinnamic acid</t>
  </si>
  <si>
    <t>09_Cartap</t>
  </si>
  <si>
    <t>09_Chlorflurenol-methyl</t>
  </si>
  <si>
    <t>09_Chlothiophos oxygen analog 2,5-isomer</t>
  </si>
  <si>
    <t>09_Clopyralid</t>
  </si>
  <si>
    <t>09_Cycloate</t>
  </si>
  <si>
    <t>09_Cyenopyrafen</t>
  </si>
  <si>
    <t>09_Cyproconazole metabolite NOA-405872</t>
  </si>
  <si>
    <t>09_Cyproconazole metabolite NOA-421153 (M14)</t>
  </si>
  <si>
    <t>09_Demeton-S</t>
  </si>
  <si>
    <t>09_Diflovidazin (Flufenzine)</t>
  </si>
  <si>
    <t>09_Dimethylphosphate</t>
  </si>
  <si>
    <t>09_Diphacinone</t>
  </si>
  <si>
    <t>09_Enoxastrobin</t>
  </si>
  <si>
    <t>09_Ethoxysulfuron</t>
  </si>
  <si>
    <t>09_Fenaminosulf</t>
  </si>
  <si>
    <t>09_Fenchlorphos</t>
  </si>
  <si>
    <t>09_Fenridazon</t>
  </si>
  <si>
    <t>09_Fenthion oxon sulfone</t>
  </si>
  <si>
    <t>09_Fipronil sulfone</t>
  </si>
  <si>
    <t>09_Flonicamid TFNA-AM</t>
  </si>
  <si>
    <t>09_Flubendiamide desiodo</t>
  </si>
  <si>
    <t>09_Fludioxonil</t>
  </si>
  <si>
    <t>09_Flumioxazin metabolite 482-HA</t>
  </si>
  <si>
    <t>09_Flupyradifurone</t>
  </si>
  <si>
    <t>09_Fluxapyroxad metabolite M700F048</t>
  </si>
  <si>
    <t>09_Fosthietan</t>
  </si>
  <si>
    <t>09_Gibberellin A4</t>
  </si>
  <si>
    <t>09_Gibberellin A7</t>
  </si>
  <si>
    <t>09_Hexazinone metabolite G</t>
  </si>
  <si>
    <t>09_Indole-3-acetic acid</t>
  </si>
  <si>
    <t>09_Inodxacarb metabolite of S-enantiomer</t>
  </si>
  <si>
    <t>09_Isofetamid</t>
  </si>
  <si>
    <t>09_Isolan</t>
  </si>
  <si>
    <t>09_Methfuroxam</t>
  </si>
  <si>
    <t>09_Methidathion sulfoxide</t>
  </si>
  <si>
    <t>09_Metribuzin DK (Metribuzin-diketo)</t>
  </si>
  <si>
    <t>09_Molinate, Carboxy-</t>
  </si>
  <si>
    <t>09_Naproanilide</t>
  </si>
  <si>
    <t>09_Oryzalin dimethyl</t>
  </si>
  <si>
    <t>09_Pentanochlor</t>
  </si>
  <si>
    <t>09_Pirimiphos desethyl methyl metabolite R036341</t>
  </si>
  <si>
    <t>09_Pirimiphos ethyl oxon</t>
  </si>
  <si>
    <t>09_Prometryn metabolite GS-11354</t>
  </si>
  <si>
    <t>09_Propachlor oxanilic acid</t>
  </si>
  <si>
    <t>09_Prothioconzaole desthio</t>
  </si>
  <si>
    <t>09_Pyrazolynate</t>
  </si>
  <si>
    <t>09_Pyrethrin (Pyrethrin I)</t>
  </si>
  <si>
    <t>09_Pyrethrin (Pyrethrin I) + NH4+</t>
  </si>
  <si>
    <t>09_Pyrethrin (Pyrethrin II)</t>
  </si>
  <si>
    <t>09_Pyrethrin (Pyrethrin II) + NH4+</t>
  </si>
  <si>
    <t>09_Pyrethrin (Ceninin I)</t>
  </si>
  <si>
    <t>09_Pyrethrin (Ceninin I) + NH4+</t>
  </si>
  <si>
    <t>09_Pyrethrin (Ceninin II)</t>
  </si>
  <si>
    <t>09_Pyrethrin (Ceninin II) + NH4+</t>
  </si>
  <si>
    <t>09_Pyrethrin (Jasmolin I)</t>
  </si>
  <si>
    <t>09_Pyrethrin (Jasmolin I) + NH4+</t>
  </si>
  <si>
    <t>09_Pyrethrin (Jasmolin II)</t>
  </si>
  <si>
    <t>09_Pyrethrin (Jasmolin II) + NH4+</t>
  </si>
  <si>
    <t>09_Pyrimidifen</t>
  </si>
  <si>
    <t>09_Quizalofop</t>
  </si>
  <si>
    <t>09_Quizalofop-ethyl metabolite QOME (MeCHQ)</t>
  </si>
  <si>
    <t>09_Spinosyn K</t>
  </si>
  <si>
    <t>09_Spirotetramat cis keto hydroxy</t>
  </si>
  <si>
    <t>09_Sulprofos sulfone</t>
  </si>
  <si>
    <t>09_Tebuthiuron metabolite EL-109</t>
  </si>
  <si>
    <t>09_Tepraloxydim metabolite BH 620-DL</t>
  </si>
  <si>
    <t>09_Terbacil</t>
  </si>
  <si>
    <t>09_Thiacloprid amide</t>
  </si>
  <si>
    <t>09_Thiometon</t>
  </si>
  <si>
    <t>09_Thiophanate</t>
  </si>
  <si>
    <t>09_Tranid</t>
  </si>
  <si>
    <t>09_Triamiphos</t>
  </si>
  <si>
    <t>09_Triclopyr</t>
  </si>
  <si>
    <t>09_Triticonazole hydroxy methyl (RPA-404886)</t>
  </si>
  <si>
    <t>09_Tritosulfuron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</si>
</sst>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sz val="8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2">
    <xf numFmtId="0" fontId="0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</cellStyleXfs>
  <cellXfs count="44">
    <xf numFmtId="0" fontId="0" fillId="0" borderId="0" xfId="0"/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2" fontId="6" fillId="0" borderId="0" xfId="0" applyNumberFormat="1" applyFont="1" applyAlignment="1" applyProtection="1">
      <alignment horizontal="justify"/>
      <protection locked="0"/>
    </xf>
    <xf numFmtId="2" fontId="6" fillId="0" borderId="2" xfId="0" applyNumberFormat="1" applyFont="1" applyBorder="1" applyAlignment="1" applyProtection="1">
      <alignment horizontal="justify"/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2" fontId="10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quotePrefix="1" applyFont="1" applyProtection="1">
      <protection locked="0"/>
    </xf>
    <xf numFmtId="2" fontId="5" fillId="0" borderId="0" xfId="0" applyNumberFormat="1" applyFont="1" applyProtection="1">
      <protection locked="0"/>
    </xf>
    <xf numFmtId="1" fontId="10" fillId="0" borderId="0" xfId="0" applyNumberFormat="1" applyFont="1" applyProtection="1">
      <protection locked="0"/>
    </xf>
    <xf numFmtId="0" fontId="6" fillId="0" borderId="3" xfId="0" applyFont="1" applyBorder="1" applyAlignment="1" applyProtection="1">
      <alignment horizontal="justify"/>
      <protection locked="0"/>
    </xf>
    <xf numFmtId="0" fontId="6" fillId="0" borderId="2" xfId="0" applyFont="1" applyBorder="1" applyAlignment="1" applyProtection="1">
      <alignment horizontal="justify"/>
      <protection locked="0"/>
    </xf>
    <xf numFmtId="2" fontId="12" fillId="0" borderId="2" xfId="0" applyNumberFormat="1" applyFont="1" applyBorder="1" applyAlignment="1" applyProtection="1">
      <alignment horizontal="justify"/>
      <protection locked="0"/>
    </xf>
    <xf numFmtId="2" fontId="12" fillId="0" borderId="4" xfId="0" applyNumberFormat="1" applyFont="1" applyBorder="1" applyAlignment="1" applyProtection="1">
      <alignment horizontal="justify"/>
      <protection locked="0"/>
    </xf>
    <xf numFmtId="2" fontId="6" fillId="0" borderId="4" xfId="0" applyNumberFormat="1" applyFont="1" applyBorder="1" applyAlignment="1" applyProtection="1">
      <alignment horizontal="justify"/>
      <protection locked="0"/>
    </xf>
    <xf numFmtId="1" fontId="5" fillId="0" borderId="0" xfId="0" applyNumberFormat="1" applyFont="1" applyProtection="1">
      <protection locked="0"/>
    </xf>
    <xf numFmtId="0" fontId="5" fillId="0" borderId="7" xfId="0" applyFont="1" applyBorder="1" applyProtection="1">
      <protection locked="0"/>
    </xf>
    <xf numFmtId="0" fontId="5" fillId="0" borderId="1" xfId="0" applyFont="1" applyBorder="1" applyProtection="1">
      <protection locked="0"/>
    </xf>
    <xf numFmtId="164" fontId="5" fillId="0" borderId="1" xfId="0" applyNumberFormat="1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165" fontId="5" fillId="0" borderId="1" xfId="0" applyNumberFormat="1" applyFont="1" applyBorder="1" applyProtection="1">
      <protection locked="0"/>
    </xf>
    <xf numFmtId="2" fontId="5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horizontal="center"/>
      <protection locked="0"/>
    </xf>
    <xf numFmtId="3" fontId="11" fillId="0" borderId="1" xfId="0" applyNumberFormat="1" applyFont="1" applyBorder="1" applyAlignment="1" applyProtection="1">
      <alignment horizontal="center"/>
      <protection locked="0"/>
    </xf>
    <xf numFmtId="0" fontId="11" fillId="0" borderId="1" xfId="0" applyFont="1" applyBorder="1" applyProtection="1"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left" readingOrder="1"/>
      <protection locked="0"/>
    </xf>
    <xf numFmtId="2" fontId="5" fillId="0" borderId="1" xfId="0" applyNumberFormat="1" applyFont="1" applyBorder="1" applyAlignment="1" applyProtection="1">
      <alignment horizontal="left" vertical="center"/>
      <protection locked="0"/>
    </xf>
    <xf numFmtId="0" fontId="5" fillId="0" borderId="6" xfId="0" applyFont="1" applyBorder="1" applyProtection="1">
      <protection locked="0"/>
    </xf>
    <xf numFmtId="0" fontId="5" fillId="0" borderId="5" xfId="0" applyFont="1" applyBorder="1" applyProtection="1">
      <protection locked="0"/>
    </xf>
    <xf numFmtId="164" fontId="5" fillId="0" borderId="5" xfId="0" applyNumberFormat="1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165" fontId="5" fillId="0" borderId="5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5" fillId="0" borderId="1" xfId="0" applyFont="1" applyBorder="1" applyAlignment="1" applyProtection="1">
      <alignment horizontal="right" vertical="center"/>
      <protection locked="0"/>
    </xf>
    <xf numFmtId="2" fontId="5" fillId="0" borderId="1" xfId="0" applyNumberFormat="1" applyFont="1" applyBorder="1" applyAlignment="1" applyProtection="1">
      <alignment horizontal="right"/>
      <protection locked="0"/>
    </xf>
    <xf numFmtId="165" fontId="5" fillId="0" borderId="1" xfId="0" applyNumberFormat="1" applyFont="1" applyBorder="1" applyAlignment="1" applyProtection="1">
      <alignment horizontal="right"/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5" fillId="0" borderId="5" xfId="0" applyFont="1" applyBorder="1" applyAlignment="1" applyProtection="1">
      <alignment horizontal="right" vertical="center"/>
      <protection locked="0"/>
    </xf>
    <xf numFmtId="2" fontId="5" fillId="0" borderId="5" xfId="0" applyNumberFormat="1" applyFont="1" applyBorder="1" applyAlignment="1" applyProtection="1">
      <alignment horizontal="right"/>
      <protection locked="0"/>
    </xf>
    <xf numFmtId="165" fontId="5" fillId="0" borderId="5" xfId="0" applyNumberFormat="1" applyFont="1" applyBorder="1" applyAlignment="1" applyProtection="1">
      <alignment horizontal="right"/>
      <protection locked="0"/>
    </xf>
  </cellXfs>
  <cellStyles count="12">
    <cellStyle name="Normal" xfId="0" builtinId="0"/>
    <cellStyle name="Normal 2" xfId="1" xr:uid="{00000000-0005-0000-0000-000001000000}"/>
    <cellStyle name="Normal 2 2" xfId="5" xr:uid="{00000000-0005-0000-0000-000002000000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5 2" xfId="9" xr:uid="{00000000-0005-0000-0000-000006000000}"/>
    <cellStyle name="Normal 6" xfId="6" xr:uid="{00000000-0005-0000-0000-000007000000}"/>
    <cellStyle name="Normal 6 2" xfId="7" xr:uid="{00000000-0005-0000-0000-000008000000}"/>
    <cellStyle name="Normal 6 4" xfId="8" xr:uid="{00000000-0005-0000-0000-000009000000}"/>
    <cellStyle name="Normal 6 5 4" xfId="10" xr:uid="{00000000-0005-0000-0000-00000A000000}"/>
    <cellStyle name="Normal 7" xfId="11" xr:uid="{00000000-0005-0000-0000-00000B000000}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000"/>
      <alignment horizontal="right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000"/>
      <alignment horizontal="right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000"/>
      <alignment horizontal="right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000"/>
      <alignment horizontal="right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000"/>
      <alignment horizontal="right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000"/>
      <alignment horizontal="right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000"/>
      <alignment horizontal="right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000"/>
      <alignment horizontal="right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000"/>
      <alignment horizontal="right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000"/>
      <alignment horizontal="right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2" formatCode="0.00"/>
      <alignment horizontal="right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2" formatCode="0.00"/>
      <alignment horizontal="right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alignment horizontal="right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2" formatCode="0.00"/>
      <alignment horizontal="right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0.000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0.0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  <protection locked="0" hidden="0"/>
    </dxf>
    <dxf>
      <border>
        <top style="hair">
          <color auto="1"/>
        </top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2" formatCode="0.00"/>
      <protection locked="0" hidden="0"/>
    </dxf>
    <dxf>
      <border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8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justify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 style="hair">
          <color auto="1"/>
        </horizontal>
      </border>
      <protection locked="0" hidden="0"/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CheckBox" checked="Checked" fmlaLink="$AZ$1" lockText="1" noThreeD="1"/>
</file>

<file path=xl/ctrlProps/ctrlProp5.xml><?xml version="1.0" encoding="utf-8"?>
<formControlPr xmlns="http://schemas.microsoft.com/office/spreadsheetml/2009/9/main" objectType="CheckBox" fmlaLink="$AZ$2" lockText="1" noThreeD="1"/>
</file>

<file path=xl/ctrlProps/ctrlProp6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</xdr:row>
          <xdr:rowOff>9525</xdr:rowOff>
        </xdr:from>
        <xdr:to>
          <xdr:col>8</xdr:col>
          <xdr:colOff>171450</xdr:colOff>
          <xdr:row>2</xdr:row>
          <xdr:rowOff>104775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RT Update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3</xdr:row>
          <xdr:rowOff>28575</xdr:rowOff>
        </xdr:from>
        <xdr:to>
          <xdr:col>8</xdr:col>
          <xdr:colOff>171450</xdr:colOff>
          <xdr:row>5</xdr:row>
          <xdr:rowOff>0</xdr:rowOff>
        </xdr:to>
        <xdr:sp macro="" textlink="">
          <xdr:nvSpPr>
            <xdr:cNvPr id="6146" name="Button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0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Export DDA Inclusion List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3</xdr:row>
          <xdr:rowOff>28575</xdr:rowOff>
        </xdr:from>
        <xdr:to>
          <xdr:col>10</xdr:col>
          <xdr:colOff>95250</xdr:colOff>
          <xdr:row>5</xdr:row>
          <xdr:rowOff>0</xdr:rowOff>
        </xdr:to>
        <xdr:sp macro="" textlink="">
          <xdr:nvSpPr>
            <xdr:cNvPr id="6148" name="Button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0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Export TF 5.1       CDB File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0</xdr:row>
          <xdr:rowOff>66675</xdr:rowOff>
        </xdr:from>
        <xdr:to>
          <xdr:col>5</xdr:col>
          <xdr:colOff>180975</xdr:colOff>
          <xdr:row>2</xdr:row>
          <xdr:rowOff>38100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0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Export Fragments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1</xdr:row>
          <xdr:rowOff>114300</xdr:rowOff>
        </xdr:from>
        <xdr:to>
          <xdr:col>5</xdr:col>
          <xdr:colOff>552450</xdr:colOff>
          <xdr:row>3</xdr:row>
          <xdr:rowOff>38100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0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Export Confirming Peaks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1</xdr:row>
          <xdr:rowOff>9525</xdr:rowOff>
        </xdr:from>
        <xdr:to>
          <xdr:col>10</xdr:col>
          <xdr:colOff>95250</xdr:colOff>
          <xdr:row>2</xdr:row>
          <xdr:rowOff>104775</xdr:rowOff>
        </xdr:to>
        <xdr:sp macro="" textlink="">
          <xdr:nvSpPr>
            <xdr:cNvPr id="6153" name="Button 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0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Export TF 3.3       CDB File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oland\Standards\RES_1117_TF3_LEVELS_112117_CHECK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CDFAdmin\Documents\FDA_TF32_Database_with_Fragments_NEW_12091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oland\Quantiva\Quantiva_Infusion_Standards_0506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oland\Quantiva\PDP_QUANTIVA_1114_1205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_1117_TF3_LEVELS_112117"/>
      <sheetName val="0117 LEVELS"/>
      <sheetName val="Market 1117LCMS Quantiva"/>
      <sheetName val="1117 LEVELS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3-OH Carbofuran</v>
          </cell>
          <cell r="B2" t="str">
            <v>§180.254</v>
          </cell>
          <cell r="C2">
            <v>10</v>
          </cell>
          <cell r="D2">
            <v>10</v>
          </cell>
          <cell r="E2">
            <v>10</v>
          </cell>
          <cell r="F2">
            <v>20</v>
          </cell>
          <cell r="G2">
            <v>40</v>
          </cell>
          <cell r="H2">
            <v>60</v>
          </cell>
          <cell r="I2">
            <v>100</v>
          </cell>
          <cell r="J2">
            <v>160</v>
          </cell>
          <cell r="K2">
            <v>320</v>
          </cell>
          <cell r="L2">
            <v>640</v>
          </cell>
        </row>
        <row r="3">
          <cell r="A3" t="str">
            <v>5-OH Thiabendazole</v>
          </cell>
          <cell r="B3" t="str">
            <v>§180.242</v>
          </cell>
          <cell r="C3">
            <v>10</v>
          </cell>
          <cell r="D3">
            <v>10</v>
          </cell>
          <cell r="E3">
            <v>10</v>
          </cell>
          <cell r="F3">
            <v>20</v>
          </cell>
          <cell r="G3">
            <v>40</v>
          </cell>
          <cell r="H3">
            <v>60</v>
          </cell>
          <cell r="I3">
            <v>100</v>
          </cell>
          <cell r="J3">
            <v>160</v>
          </cell>
          <cell r="K3">
            <v>320</v>
          </cell>
          <cell r="L3">
            <v>640</v>
          </cell>
        </row>
        <row r="4">
          <cell r="A4" t="str">
            <v>Abamectin</v>
          </cell>
          <cell r="B4" t="str">
            <v>§180.449</v>
          </cell>
          <cell r="C4">
            <v>40</v>
          </cell>
          <cell r="D4">
            <v>20</v>
          </cell>
          <cell r="E4">
            <v>20</v>
          </cell>
          <cell r="F4">
            <v>40</v>
          </cell>
          <cell r="G4">
            <v>80</v>
          </cell>
          <cell r="H4">
            <v>120</v>
          </cell>
          <cell r="I4">
            <v>200</v>
          </cell>
          <cell r="J4">
            <v>320</v>
          </cell>
          <cell r="K4">
            <v>640</v>
          </cell>
          <cell r="L4">
            <v>1279</v>
          </cell>
        </row>
        <row r="5">
          <cell r="A5" t="str">
            <v>Acephate</v>
          </cell>
          <cell r="B5" t="str">
            <v>§180.108</v>
          </cell>
          <cell r="C5">
            <v>10</v>
          </cell>
          <cell r="D5">
            <v>10</v>
          </cell>
          <cell r="E5">
            <v>10</v>
          </cell>
          <cell r="F5">
            <v>20</v>
          </cell>
          <cell r="G5">
            <v>40</v>
          </cell>
          <cell r="H5">
            <v>60</v>
          </cell>
          <cell r="I5">
            <v>100</v>
          </cell>
          <cell r="J5">
            <v>160</v>
          </cell>
          <cell r="K5">
            <v>320</v>
          </cell>
          <cell r="L5">
            <v>640</v>
          </cell>
        </row>
        <row r="6">
          <cell r="A6" t="str">
            <v>Acetamiprid</v>
          </cell>
          <cell r="B6" t="str">
            <v>§180.578</v>
          </cell>
          <cell r="C6">
            <v>10</v>
          </cell>
          <cell r="D6">
            <v>10</v>
          </cell>
          <cell r="E6">
            <v>10</v>
          </cell>
          <cell r="F6">
            <v>20</v>
          </cell>
          <cell r="G6">
            <v>40</v>
          </cell>
          <cell r="H6">
            <v>60</v>
          </cell>
          <cell r="I6">
            <v>100</v>
          </cell>
          <cell r="J6">
            <v>160</v>
          </cell>
          <cell r="K6">
            <v>320</v>
          </cell>
          <cell r="L6">
            <v>640</v>
          </cell>
        </row>
        <row r="7">
          <cell r="A7" t="str">
            <v>Aldicarb</v>
          </cell>
          <cell r="B7" t="str">
            <v>§180.269</v>
          </cell>
          <cell r="C7">
            <v>10</v>
          </cell>
          <cell r="D7">
            <v>10</v>
          </cell>
          <cell r="E7">
            <v>10</v>
          </cell>
          <cell r="F7">
            <v>20</v>
          </cell>
          <cell r="G7">
            <v>40</v>
          </cell>
          <cell r="H7">
            <v>60.1</v>
          </cell>
          <cell r="I7">
            <v>100</v>
          </cell>
          <cell r="J7">
            <v>160</v>
          </cell>
          <cell r="K7">
            <v>320</v>
          </cell>
          <cell r="L7">
            <v>641</v>
          </cell>
        </row>
        <row r="8">
          <cell r="A8" t="str">
            <v>Aldicarb Sulfone</v>
          </cell>
          <cell r="B8" t="str">
            <v>§180.269</v>
          </cell>
          <cell r="C8">
            <v>10</v>
          </cell>
          <cell r="D8">
            <v>10</v>
          </cell>
          <cell r="E8">
            <v>10</v>
          </cell>
          <cell r="F8">
            <v>20</v>
          </cell>
          <cell r="G8">
            <v>40</v>
          </cell>
          <cell r="H8">
            <v>60</v>
          </cell>
          <cell r="I8">
            <v>100</v>
          </cell>
          <cell r="J8">
            <v>160</v>
          </cell>
          <cell r="K8">
            <v>320</v>
          </cell>
          <cell r="L8">
            <v>640</v>
          </cell>
        </row>
        <row r="9">
          <cell r="A9" t="str">
            <v>Aldicarb Sulfoxide</v>
          </cell>
          <cell r="B9" t="str">
            <v>§180.269</v>
          </cell>
          <cell r="C9">
            <v>10</v>
          </cell>
          <cell r="D9">
            <v>10</v>
          </cell>
          <cell r="E9">
            <v>10</v>
          </cell>
          <cell r="F9">
            <v>20</v>
          </cell>
          <cell r="G9">
            <v>40</v>
          </cell>
          <cell r="H9">
            <v>60</v>
          </cell>
          <cell r="I9">
            <v>100</v>
          </cell>
          <cell r="J9">
            <v>160</v>
          </cell>
          <cell r="K9">
            <v>320</v>
          </cell>
          <cell r="L9">
            <v>640</v>
          </cell>
        </row>
        <row r="10">
          <cell r="A10" t="str">
            <v>Allethrin</v>
          </cell>
          <cell r="B10" t="str">
            <v>None</v>
          </cell>
          <cell r="C10">
            <v>20</v>
          </cell>
          <cell r="D10">
            <v>10</v>
          </cell>
          <cell r="E10">
            <v>10</v>
          </cell>
          <cell r="F10">
            <v>20</v>
          </cell>
          <cell r="G10">
            <v>40.1</v>
          </cell>
          <cell r="H10">
            <v>60.1</v>
          </cell>
          <cell r="I10">
            <v>100</v>
          </cell>
          <cell r="J10">
            <v>160</v>
          </cell>
          <cell r="K10">
            <v>321</v>
          </cell>
          <cell r="L10">
            <v>642</v>
          </cell>
        </row>
        <row r="11">
          <cell r="A11" t="str">
            <v>Ametoctradin</v>
          </cell>
          <cell r="B11" t="str">
            <v>§180.663</v>
          </cell>
          <cell r="C11">
            <v>10</v>
          </cell>
          <cell r="D11">
            <v>10</v>
          </cell>
          <cell r="E11">
            <v>10</v>
          </cell>
          <cell r="F11">
            <v>20</v>
          </cell>
          <cell r="G11">
            <v>40</v>
          </cell>
          <cell r="H11">
            <v>60</v>
          </cell>
          <cell r="I11">
            <v>100</v>
          </cell>
          <cell r="J11">
            <v>160</v>
          </cell>
          <cell r="K11">
            <v>320</v>
          </cell>
          <cell r="L11">
            <v>640</v>
          </cell>
        </row>
        <row r="12">
          <cell r="A12" t="str">
            <v>Ametryn</v>
          </cell>
          <cell r="B12" t="str">
            <v>§180.258</v>
          </cell>
          <cell r="C12">
            <v>10</v>
          </cell>
          <cell r="D12">
            <v>10</v>
          </cell>
          <cell r="E12">
            <v>10</v>
          </cell>
          <cell r="F12">
            <v>20</v>
          </cell>
          <cell r="G12">
            <v>40</v>
          </cell>
          <cell r="H12">
            <v>60</v>
          </cell>
          <cell r="I12">
            <v>100</v>
          </cell>
          <cell r="J12">
            <v>160</v>
          </cell>
          <cell r="K12">
            <v>320</v>
          </cell>
          <cell r="L12">
            <v>640</v>
          </cell>
        </row>
        <row r="13">
          <cell r="A13" t="str">
            <v>Amicarbazone</v>
          </cell>
          <cell r="B13" t="str">
            <v>§180.615</v>
          </cell>
          <cell r="C13">
            <v>10</v>
          </cell>
          <cell r="D13">
            <v>10</v>
          </cell>
          <cell r="E13">
            <v>10</v>
          </cell>
          <cell r="F13">
            <v>20</v>
          </cell>
          <cell r="G13">
            <v>40</v>
          </cell>
          <cell r="H13">
            <v>60</v>
          </cell>
          <cell r="I13">
            <v>100</v>
          </cell>
          <cell r="J13">
            <v>160</v>
          </cell>
          <cell r="K13">
            <v>320</v>
          </cell>
          <cell r="L13">
            <v>640</v>
          </cell>
        </row>
        <row r="14">
          <cell r="A14" t="str">
            <v>Asulam</v>
          </cell>
          <cell r="B14" t="str">
            <v>§180.360</v>
          </cell>
          <cell r="C14">
            <v>10</v>
          </cell>
          <cell r="D14">
            <v>10</v>
          </cell>
          <cell r="E14">
            <v>10</v>
          </cell>
          <cell r="F14">
            <v>20</v>
          </cell>
          <cell r="G14">
            <v>40</v>
          </cell>
          <cell r="H14">
            <v>60</v>
          </cell>
          <cell r="I14">
            <v>100</v>
          </cell>
          <cell r="J14">
            <v>160</v>
          </cell>
          <cell r="K14">
            <v>320</v>
          </cell>
          <cell r="L14">
            <v>640</v>
          </cell>
        </row>
        <row r="15">
          <cell r="A15" t="str">
            <v>Atrazine</v>
          </cell>
          <cell r="B15" t="str">
            <v>§180.220</v>
          </cell>
          <cell r="C15">
            <v>10</v>
          </cell>
          <cell r="D15">
            <v>10</v>
          </cell>
          <cell r="E15">
            <v>10</v>
          </cell>
          <cell r="F15">
            <v>20</v>
          </cell>
          <cell r="G15">
            <v>40</v>
          </cell>
          <cell r="H15">
            <v>60</v>
          </cell>
          <cell r="I15">
            <v>100</v>
          </cell>
          <cell r="J15">
            <v>160</v>
          </cell>
          <cell r="K15">
            <v>320</v>
          </cell>
          <cell r="L15">
            <v>640</v>
          </cell>
        </row>
        <row r="16">
          <cell r="A16" t="str">
            <v>Azinphos Ethyl</v>
          </cell>
          <cell r="B16" t="str">
            <v>None</v>
          </cell>
          <cell r="C16">
            <v>10</v>
          </cell>
          <cell r="D16">
            <v>10</v>
          </cell>
          <cell r="E16">
            <v>10</v>
          </cell>
          <cell r="F16">
            <v>20</v>
          </cell>
          <cell r="G16">
            <v>40</v>
          </cell>
          <cell r="H16">
            <v>60</v>
          </cell>
          <cell r="I16">
            <v>100</v>
          </cell>
          <cell r="J16">
            <v>160</v>
          </cell>
          <cell r="K16">
            <v>320</v>
          </cell>
          <cell r="L16">
            <v>640</v>
          </cell>
        </row>
        <row r="17">
          <cell r="A17" t="str">
            <v>Azinphos Methyl</v>
          </cell>
          <cell r="B17" t="str">
            <v>§180.154</v>
          </cell>
          <cell r="C17">
            <v>10</v>
          </cell>
          <cell r="D17">
            <v>10</v>
          </cell>
          <cell r="E17">
            <v>10</v>
          </cell>
          <cell r="F17">
            <v>20</v>
          </cell>
          <cell r="G17">
            <v>40</v>
          </cell>
          <cell r="H17">
            <v>60</v>
          </cell>
          <cell r="I17">
            <v>100</v>
          </cell>
          <cell r="J17">
            <v>160</v>
          </cell>
          <cell r="K17">
            <v>320</v>
          </cell>
          <cell r="L17">
            <v>640</v>
          </cell>
        </row>
        <row r="18">
          <cell r="A18" t="str">
            <v>Azinphos Methyl OA</v>
          </cell>
          <cell r="B18" t="str">
            <v>§180.154</v>
          </cell>
          <cell r="C18">
            <v>20</v>
          </cell>
          <cell r="D18">
            <v>10</v>
          </cell>
          <cell r="E18">
            <v>10</v>
          </cell>
          <cell r="F18">
            <v>20</v>
          </cell>
          <cell r="G18">
            <v>40</v>
          </cell>
          <cell r="H18">
            <v>60</v>
          </cell>
          <cell r="I18">
            <v>100</v>
          </cell>
          <cell r="J18">
            <v>160</v>
          </cell>
          <cell r="K18">
            <v>320</v>
          </cell>
          <cell r="L18">
            <v>640</v>
          </cell>
        </row>
        <row r="19">
          <cell r="A19" t="str">
            <v>Azoxystrobin</v>
          </cell>
          <cell r="B19" t="str">
            <v>§180.507</v>
          </cell>
          <cell r="C19">
            <v>10</v>
          </cell>
          <cell r="D19">
            <v>10</v>
          </cell>
          <cell r="E19">
            <v>10</v>
          </cell>
          <cell r="F19">
            <v>20</v>
          </cell>
          <cell r="G19">
            <v>40</v>
          </cell>
          <cell r="H19">
            <v>60</v>
          </cell>
          <cell r="I19">
            <v>100</v>
          </cell>
          <cell r="J19">
            <v>160</v>
          </cell>
          <cell r="K19">
            <v>320</v>
          </cell>
          <cell r="L19">
            <v>640</v>
          </cell>
        </row>
        <row r="20">
          <cell r="A20" t="str">
            <v>Bendiocarb</v>
          </cell>
          <cell r="B20" t="str">
            <v>None</v>
          </cell>
          <cell r="C20">
            <v>10</v>
          </cell>
          <cell r="D20">
            <v>10</v>
          </cell>
          <cell r="E20">
            <v>10</v>
          </cell>
          <cell r="F20">
            <v>20</v>
          </cell>
          <cell r="G20">
            <v>40</v>
          </cell>
          <cell r="H20">
            <v>60</v>
          </cell>
          <cell r="I20">
            <v>100</v>
          </cell>
          <cell r="J20">
            <v>160</v>
          </cell>
          <cell r="K20">
            <v>320</v>
          </cell>
          <cell r="L20">
            <v>640</v>
          </cell>
        </row>
        <row r="21">
          <cell r="A21" t="str">
            <v>Benoxacor</v>
          </cell>
          <cell r="B21" t="str">
            <v>§180.460</v>
          </cell>
          <cell r="C21">
            <v>10</v>
          </cell>
          <cell r="D21">
            <v>10</v>
          </cell>
          <cell r="E21">
            <v>10</v>
          </cell>
          <cell r="F21">
            <v>20</v>
          </cell>
          <cell r="G21">
            <v>40</v>
          </cell>
          <cell r="H21">
            <v>60</v>
          </cell>
          <cell r="I21">
            <v>100</v>
          </cell>
          <cell r="J21">
            <v>160</v>
          </cell>
          <cell r="K21">
            <v>320</v>
          </cell>
          <cell r="L21">
            <v>640</v>
          </cell>
        </row>
        <row r="22">
          <cell r="A22" t="str">
            <v>Bensulide</v>
          </cell>
          <cell r="B22" t="str">
            <v>§180.241</v>
          </cell>
          <cell r="C22">
            <v>10</v>
          </cell>
          <cell r="D22">
            <v>10</v>
          </cell>
          <cell r="E22">
            <v>10</v>
          </cell>
          <cell r="F22">
            <v>20</v>
          </cell>
          <cell r="G22">
            <v>40</v>
          </cell>
          <cell r="H22">
            <v>60.1</v>
          </cell>
          <cell r="I22">
            <v>100</v>
          </cell>
          <cell r="J22">
            <v>160</v>
          </cell>
          <cell r="K22">
            <v>320</v>
          </cell>
          <cell r="L22">
            <v>641</v>
          </cell>
        </row>
        <row r="23">
          <cell r="A23" t="str">
            <v>Bifenazate</v>
          </cell>
          <cell r="B23" t="str">
            <v>§180.572</v>
          </cell>
          <cell r="C23">
            <v>10</v>
          </cell>
          <cell r="D23">
            <v>10</v>
          </cell>
          <cell r="E23">
            <v>10</v>
          </cell>
          <cell r="F23">
            <v>20</v>
          </cell>
          <cell r="G23">
            <v>40</v>
          </cell>
          <cell r="H23">
            <v>60</v>
          </cell>
          <cell r="I23">
            <v>100</v>
          </cell>
          <cell r="J23">
            <v>160</v>
          </cell>
          <cell r="K23">
            <v>320</v>
          </cell>
          <cell r="L23">
            <v>640</v>
          </cell>
        </row>
        <row r="24">
          <cell r="A24" t="str">
            <v>Bitertanol</v>
          </cell>
          <cell r="B24" t="str">
            <v>§180.457</v>
          </cell>
          <cell r="C24">
            <v>20</v>
          </cell>
          <cell r="D24">
            <v>10</v>
          </cell>
          <cell r="E24">
            <v>10</v>
          </cell>
          <cell r="F24">
            <v>20</v>
          </cell>
          <cell r="G24">
            <v>40</v>
          </cell>
          <cell r="H24">
            <v>60</v>
          </cell>
          <cell r="I24">
            <v>100</v>
          </cell>
          <cell r="J24">
            <v>160</v>
          </cell>
          <cell r="K24">
            <v>320</v>
          </cell>
          <cell r="L24">
            <v>640</v>
          </cell>
        </row>
        <row r="25">
          <cell r="A25" t="str">
            <v>Boscalid</v>
          </cell>
          <cell r="B25" t="str">
            <v>§180.589</v>
          </cell>
          <cell r="C25">
            <v>10</v>
          </cell>
          <cell r="D25">
            <v>10</v>
          </cell>
          <cell r="E25">
            <v>10</v>
          </cell>
          <cell r="F25">
            <v>20</v>
          </cell>
          <cell r="G25">
            <v>40</v>
          </cell>
          <cell r="H25">
            <v>60</v>
          </cell>
          <cell r="I25">
            <v>100</v>
          </cell>
          <cell r="J25">
            <v>160</v>
          </cell>
          <cell r="K25">
            <v>320</v>
          </cell>
          <cell r="L25">
            <v>640</v>
          </cell>
        </row>
        <row r="26">
          <cell r="A26" t="str">
            <v>Bupirimate</v>
          </cell>
          <cell r="B26" t="str">
            <v>None</v>
          </cell>
          <cell r="C26">
            <v>10</v>
          </cell>
          <cell r="D26">
            <v>10</v>
          </cell>
          <cell r="E26">
            <v>10</v>
          </cell>
          <cell r="F26">
            <v>20</v>
          </cell>
          <cell r="G26">
            <v>40</v>
          </cell>
          <cell r="H26">
            <v>60</v>
          </cell>
          <cell r="I26">
            <v>100</v>
          </cell>
          <cell r="J26">
            <v>160</v>
          </cell>
          <cell r="K26">
            <v>320</v>
          </cell>
          <cell r="L26">
            <v>640</v>
          </cell>
        </row>
        <row r="27">
          <cell r="A27" t="str">
            <v>Buprofezin</v>
          </cell>
          <cell r="B27" t="str">
            <v>§180.511</v>
          </cell>
          <cell r="C27">
            <v>10</v>
          </cell>
          <cell r="D27">
            <v>10</v>
          </cell>
          <cell r="E27">
            <v>10</v>
          </cell>
          <cell r="F27">
            <v>20</v>
          </cell>
          <cell r="G27">
            <v>40</v>
          </cell>
          <cell r="H27">
            <v>60</v>
          </cell>
          <cell r="I27">
            <v>100</v>
          </cell>
          <cell r="J27">
            <v>160</v>
          </cell>
          <cell r="K27">
            <v>320</v>
          </cell>
          <cell r="L27">
            <v>640</v>
          </cell>
        </row>
        <row r="28">
          <cell r="A28" t="str">
            <v>Cadusafos</v>
          </cell>
          <cell r="B28" t="str">
            <v>§180.461</v>
          </cell>
          <cell r="C28">
            <v>10</v>
          </cell>
          <cell r="D28">
            <v>10</v>
          </cell>
          <cell r="E28">
            <v>10</v>
          </cell>
          <cell r="F28">
            <v>20</v>
          </cell>
          <cell r="G28">
            <v>40</v>
          </cell>
          <cell r="H28">
            <v>60.1</v>
          </cell>
          <cell r="I28">
            <v>100</v>
          </cell>
          <cell r="J28">
            <v>160</v>
          </cell>
          <cell r="K28">
            <v>320</v>
          </cell>
          <cell r="L28">
            <v>641</v>
          </cell>
        </row>
        <row r="29">
          <cell r="A29" t="str">
            <v>Carbaryl</v>
          </cell>
          <cell r="B29" t="str">
            <v>§180.169</v>
          </cell>
          <cell r="C29">
            <v>10</v>
          </cell>
          <cell r="D29">
            <v>10</v>
          </cell>
          <cell r="E29">
            <v>10</v>
          </cell>
          <cell r="F29">
            <v>20</v>
          </cell>
          <cell r="G29">
            <v>40</v>
          </cell>
          <cell r="H29">
            <v>60</v>
          </cell>
          <cell r="I29">
            <v>100</v>
          </cell>
          <cell r="J29">
            <v>160</v>
          </cell>
          <cell r="K29">
            <v>320</v>
          </cell>
          <cell r="L29">
            <v>640</v>
          </cell>
        </row>
        <row r="30">
          <cell r="A30" t="str">
            <v>Carbendazim</v>
          </cell>
          <cell r="B30" t="str">
            <v>§180.371</v>
          </cell>
          <cell r="C30">
            <v>10</v>
          </cell>
          <cell r="D30">
            <v>10</v>
          </cell>
          <cell r="E30">
            <v>10.1</v>
          </cell>
          <cell r="F30">
            <v>20.100000000000001</v>
          </cell>
          <cell r="G30">
            <v>40.200000000000003</v>
          </cell>
          <cell r="H30">
            <v>60.3</v>
          </cell>
          <cell r="I30">
            <v>101</v>
          </cell>
          <cell r="J30">
            <v>161</v>
          </cell>
          <cell r="K30">
            <v>322</v>
          </cell>
          <cell r="L30">
            <v>643</v>
          </cell>
        </row>
        <row r="31">
          <cell r="A31" t="str">
            <v>Carbofuran</v>
          </cell>
          <cell r="B31" t="str">
            <v>§180.254</v>
          </cell>
          <cell r="C31">
            <v>10</v>
          </cell>
          <cell r="D31">
            <v>10</v>
          </cell>
          <cell r="E31">
            <v>10</v>
          </cell>
          <cell r="F31">
            <v>20</v>
          </cell>
          <cell r="G31">
            <v>40</v>
          </cell>
          <cell r="H31">
            <v>60</v>
          </cell>
          <cell r="I31">
            <v>100</v>
          </cell>
          <cell r="J31">
            <v>160</v>
          </cell>
          <cell r="K31">
            <v>320</v>
          </cell>
          <cell r="L31">
            <v>640</v>
          </cell>
        </row>
        <row r="32">
          <cell r="A32" t="str">
            <v>Carboxin</v>
          </cell>
          <cell r="B32" t="str">
            <v>§180.301</v>
          </cell>
          <cell r="C32">
            <v>10</v>
          </cell>
          <cell r="D32">
            <v>10</v>
          </cell>
          <cell r="E32">
            <v>10</v>
          </cell>
          <cell r="F32">
            <v>20</v>
          </cell>
          <cell r="G32">
            <v>40</v>
          </cell>
          <cell r="H32">
            <v>60</v>
          </cell>
          <cell r="I32">
            <v>100</v>
          </cell>
          <cell r="J32">
            <v>160</v>
          </cell>
          <cell r="K32">
            <v>320</v>
          </cell>
          <cell r="L32">
            <v>640</v>
          </cell>
        </row>
        <row r="33">
          <cell r="A33" t="str">
            <v>Carfentrazone Ethyl</v>
          </cell>
          <cell r="B33" t="str">
            <v>§180.515</v>
          </cell>
          <cell r="C33">
            <v>10</v>
          </cell>
          <cell r="D33">
            <v>10</v>
          </cell>
          <cell r="E33">
            <v>10</v>
          </cell>
          <cell r="F33">
            <v>20</v>
          </cell>
          <cell r="G33">
            <v>40</v>
          </cell>
          <cell r="H33">
            <v>60.1</v>
          </cell>
          <cell r="I33">
            <v>100</v>
          </cell>
          <cell r="J33">
            <v>160</v>
          </cell>
          <cell r="K33">
            <v>320</v>
          </cell>
          <cell r="L33">
            <v>641</v>
          </cell>
        </row>
        <row r="34">
          <cell r="A34" t="str">
            <v>Chlorantraniliprole</v>
          </cell>
          <cell r="B34" t="str">
            <v>§180.628</v>
          </cell>
          <cell r="C34">
            <v>20</v>
          </cell>
          <cell r="D34">
            <v>20</v>
          </cell>
          <cell r="E34">
            <v>20</v>
          </cell>
          <cell r="F34">
            <v>40</v>
          </cell>
          <cell r="G34">
            <v>80</v>
          </cell>
          <cell r="H34">
            <v>120</v>
          </cell>
          <cell r="I34">
            <v>200</v>
          </cell>
          <cell r="J34">
            <v>320</v>
          </cell>
          <cell r="K34">
            <v>640</v>
          </cell>
          <cell r="L34">
            <v>1280</v>
          </cell>
        </row>
        <row r="35">
          <cell r="A35" t="str">
            <v>Chlorfenvinphos</v>
          </cell>
          <cell r="B35" t="str">
            <v>None</v>
          </cell>
          <cell r="C35">
            <v>10</v>
          </cell>
          <cell r="D35">
            <v>10</v>
          </cell>
          <cell r="E35">
            <v>10</v>
          </cell>
          <cell r="F35">
            <v>20</v>
          </cell>
          <cell r="G35">
            <v>40</v>
          </cell>
          <cell r="H35">
            <v>60</v>
          </cell>
          <cell r="I35">
            <v>100</v>
          </cell>
          <cell r="J35">
            <v>160</v>
          </cell>
          <cell r="K35">
            <v>320</v>
          </cell>
          <cell r="L35">
            <v>640</v>
          </cell>
        </row>
        <row r="36">
          <cell r="A36" t="str">
            <v>Chlorimuron Ethyl</v>
          </cell>
          <cell r="B36" t="str">
            <v>§180.429</v>
          </cell>
          <cell r="C36">
            <v>10</v>
          </cell>
          <cell r="D36">
            <v>10</v>
          </cell>
          <cell r="E36">
            <v>10</v>
          </cell>
          <cell r="F36">
            <v>20</v>
          </cell>
          <cell r="G36">
            <v>39.9</v>
          </cell>
          <cell r="H36">
            <v>59.9</v>
          </cell>
          <cell r="I36">
            <v>100</v>
          </cell>
          <cell r="J36">
            <v>160</v>
          </cell>
          <cell r="K36">
            <v>319</v>
          </cell>
          <cell r="L36">
            <v>639</v>
          </cell>
        </row>
        <row r="37">
          <cell r="A37" t="str">
            <v>Chlorpyrifos</v>
          </cell>
          <cell r="B37" t="str">
            <v>§180.342</v>
          </cell>
          <cell r="C37">
            <v>10</v>
          </cell>
          <cell r="D37">
            <v>10</v>
          </cell>
          <cell r="E37">
            <v>10</v>
          </cell>
          <cell r="F37">
            <v>20</v>
          </cell>
          <cell r="G37">
            <v>40</v>
          </cell>
          <cell r="H37">
            <v>60</v>
          </cell>
          <cell r="I37">
            <v>100</v>
          </cell>
          <cell r="J37">
            <v>160</v>
          </cell>
          <cell r="K37">
            <v>320</v>
          </cell>
          <cell r="L37">
            <v>640</v>
          </cell>
        </row>
        <row r="38">
          <cell r="A38" t="str">
            <v>Chlorpyrifos OA</v>
          </cell>
          <cell r="B38" t="str">
            <v>§180.342</v>
          </cell>
          <cell r="C38">
            <v>10</v>
          </cell>
          <cell r="D38">
            <v>10</v>
          </cell>
          <cell r="E38">
            <v>10</v>
          </cell>
          <cell r="F38">
            <v>20</v>
          </cell>
          <cell r="G38">
            <v>39.9</v>
          </cell>
          <cell r="H38">
            <v>59.9</v>
          </cell>
          <cell r="I38">
            <v>100</v>
          </cell>
          <cell r="J38">
            <v>160</v>
          </cell>
          <cell r="K38">
            <v>319</v>
          </cell>
          <cell r="L38">
            <v>639</v>
          </cell>
        </row>
        <row r="39">
          <cell r="A39" t="str">
            <v>Chlorsulfuron</v>
          </cell>
          <cell r="B39" t="str">
            <v>§180.405</v>
          </cell>
          <cell r="C39">
            <v>10</v>
          </cell>
          <cell r="D39">
            <v>10</v>
          </cell>
          <cell r="E39">
            <v>10</v>
          </cell>
          <cell r="F39">
            <v>20</v>
          </cell>
          <cell r="G39">
            <v>40</v>
          </cell>
          <cell r="H39">
            <v>60</v>
          </cell>
          <cell r="I39">
            <v>100</v>
          </cell>
          <cell r="J39">
            <v>160</v>
          </cell>
          <cell r="K39">
            <v>320</v>
          </cell>
          <cell r="L39">
            <v>640</v>
          </cell>
        </row>
        <row r="40">
          <cell r="A40" t="str">
            <v>Clethodim</v>
          </cell>
          <cell r="B40" t="str">
            <v>§180.458</v>
          </cell>
          <cell r="C40">
            <v>20</v>
          </cell>
          <cell r="D40">
            <v>10</v>
          </cell>
          <cell r="E40">
            <v>10</v>
          </cell>
          <cell r="F40">
            <v>20</v>
          </cell>
          <cell r="G40">
            <v>40</v>
          </cell>
          <cell r="H40">
            <v>60.1</v>
          </cell>
          <cell r="I40">
            <v>100</v>
          </cell>
          <cell r="J40">
            <v>160</v>
          </cell>
          <cell r="K40">
            <v>320</v>
          </cell>
          <cell r="L40">
            <v>641</v>
          </cell>
        </row>
        <row r="41">
          <cell r="A41" t="str">
            <v>Clofentezine</v>
          </cell>
          <cell r="B41" t="str">
            <v>§180.446</v>
          </cell>
          <cell r="C41">
            <v>10</v>
          </cell>
          <cell r="D41">
            <v>10</v>
          </cell>
          <cell r="E41">
            <v>10</v>
          </cell>
          <cell r="F41">
            <v>20</v>
          </cell>
          <cell r="G41">
            <v>40</v>
          </cell>
          <cell r="H41">
            <v>60</v>
          </cell>
          <cell r="I41">
            <v>100</v>
          </cell>
          <cell r="J41">
            <v>160</v>
          </cell>
          <cell r="K41">
            <v>320</v>
          </cell>
          <cell r="L41">
            <v>640</v>
          </cell>
        </row>
        <row r="42">
          <cell r="A42" t="str">
            <v>Cloransulam Methyl</v>
          </cell>
          <cell r="B42" t="str">
            <v>§180.514</v>
          </cell>
          <cell r="C42">
            <v>10</v>
          </cell>
          <cell r="D42">
            <v>10</v>
          </cell>
          <cell r="E42">
            <v>10</v>
          </cell>
          <cell r="F42">
            <v>20</v>
          </cell>
          <cell r="G42">
            <v>40</v>
          </cell>
          <cell r="H42">
            <v>60</v>
          </cell>
          <cell r="I42">
            <v>100</v>
          </cell>
          <cell r="J42">
            <v>160</v>
          </cell>
          <cell r="K42">
            <v>320</v>
          </cell>
          <cell r="L42">
            <v>640</v>
          </cell>
        </row>
        <row r="43">
          <cell r="A43" t="str">
            <v>Clothianidin</v>
          </cell>
          <cell r="B43" t="str">
            <v>§180.586 and §180.565</v>
          </cell>
          <cell r="C43">
            <v>10</v>
          </cell>
          <cell r="D43">
            <v>10</v>
          </cell>
          <cell r="E43">
            <v>10</v>
          </cell>
          <cell r="F43">
            <v>20</v>
          </cell>
          <cell r="G43">
            <v>40</v>
          </cell>
          <cell r="H43">
            <v>60</v>
          </cell>
          <cell r="I43">
            <v>100</v>
          </cell>
          <cell r="J43">
            <v>160</v>
          </cell>
          <cell r="K43">
            <v>320</v>
          </cell>
          <cell r="L43">
            <v>640</v>
          </cell>
        </row>
        <row r="44">
          <cell r="A44" t="str">
            <v>Coumaphos</v>
          </cell>
          <cell r="B44" t="str">
            <v>§180.189</v>
          </cell>
          <cell r="C44">
            <v>10</v>
          </cell>
          <cell r="D44">
            <v>10</v>
          </cell>
          <cell r="E44">
            <v>10</v>
          </cell>
          <cell r="F44">
            <v>20</v>
          </cell>
          <cell r="G44">
            <v>40</v>
          </cell>
          <cell r="H44">
            <v>60</v>
          </cell>
          <cell r="I44">
            <v>100</v>
          </cell>
          <cell r="J44">
            <v>160</v>
          </cell>
          <cell r="K44">
            <v>320</v>
          </cell>
          <cell r="L44">
            <v>640</v>
          </cell>
        </row>
        <row r="45">
          <cell r="A45" t="str">
            <v>Coumaphos OA</v>
          </cell>
          <cell r="B45" t="str">
            <v>§180.189</v>
          </cell>
          <cell r="C45">
            <v>10</v>
          </cell>
          <cell r="D45">
            <v>10</v>
          </cell>
          <cell r="E45">
            <v>10</v>
          </cell>
          <cell r="F45">
            <v>20</v>
          </cell>
          <cell r="G45">
            <v>40</v>
          </cell>
          <cell r="H45">
            <v>60</v>
          </cell>
          <cell r="I45">
            <v>100</v>
          </cell>
          <cell r="J45">
            <v>160</v>
          </cell>
          <cell r="K45">
            <v>320</v>
          </cell>
          <cell r="L45">
            <v>640</v>
          </cell>
        </row>
        <row r="46">
          <cell r="A46" t="str">
            <v>Crotoxyphos</v>
          </cell>
          <cell r="B46" t="str">
            <v>None</v>
          </cell>
          <cell r="C46">
            <v>10</v>
          </cell>
          <cell r="D46">
            <v>10</v>
          </cell>
          <cell r="E46">
            <v>10</v>
          </cell>
          <cell r="F46">
            <v>20</v>
          </cell>
          <cell r="G46">
            <v>40</v>
          </cell>
          <cell r="H46">
            <v>60</v>
          </cell>
          <cell r="I46">
            <v>100</v>
          </cell>
          <cell r="J46">
            <v>160</v>
          </cell>
          <cell r="K46">
            <v>320</v>
          </cell>
          <cell r="L46">
            <v>640</v>
          </cell>
        </row>
        <row r="47">
          <cell r="A47" t="str">
            <v>Crufomate</v>
          </cell>
          <cell r="B47" t="str">
            <v>None</v>
          </cell>
          <cell r="C47">
            <v>10</v>
          </cell>
          <cell r="D47">
            <v>10</v>
          </cell>
          <cell r="E47">
            <v>10</v>
          </cell>
          <cell r="F47">
            <v>20</v>
          </cell>
          <cell r="G47">
            <v>40</v>
          </cell>
          <cell r="H47">
            <v>60.1</v>
          </cell>
          <cell r="I47">
            <v>100</v>
          </cell>
          <cell r="J47">
            <v>160</v>
          </cell>
          <cell r="K47">
            <v>320</v>
          </cell>
          <cell r="L47">
            <v>641</v>
          </cell>
        </row>
        <row r="48">
          <cell r="A48" t="str">
            <v>Cyantraniliprole</v>
          </cell>
          <cell r="B48" t="str">
            <v>§180.672</v>
          </cell>
          <cell r="C48">
            <v>20</v>
          </cell>
          <cell r="D48">
            <v>20</v>
          </cell>
          <cell r="E48">
            <v>20</v>
          </cell>
          <cell r="F48">
            <v>40</v>
          </cell>
          <cell r="G48">
            <v>80</v>
          </cell>
          <cell r="H48">
            <v>120</v>
          </cell>
          <cell r="I48">
            <v>200</v>
          </cell>
          <cell r="J48">
            <v>320</v>
          </cell>
          <cell r="K48">
            <v>640</v>
          </cell>
          <cell r="L48">
            <v>1280</v>
          </cell>
        </row>
        <row r="49">
          <cell r="A49" t="str">
            <v>Cyazofamid</v>
          </cell>
          <cell r="B49" t="str">
            <v>§180.601</v>
          </cell>
          <cell r="C49">
            <v>20</v>
          </cell>
          <cell r="D49">
            <v>10</v>
          </cell>
          <cell r="E49">
            <v>10</v>
          </cell>
          <cell r="F49">
            <v>20</v>
          </cell>
          <cell r="G49">
            <v>40</v>
          </cell>
          <cell r="H49">
            <v>60</v>
          </cell>
          <cell r="I49">
            <v>100</v>
          </cell>
          <cell r="J49">
            <v>160</v>
          </cell>
          <cell r="K49">
            <v>320</v>
          </cell>
          <cell r="L49">
            <v>640</v>
          </cell>
        </row>
        <row r="50">
          <cell r="A50" t="str">
            <v>Cyflufenamid</v>
          </cell>
          <cell r="B50" t="str">
            <v>§180.667</v>
          </cell>
          <cell r="C50">
            <v>10</v>
          </cell>
          <cell r="D50">
            <v>10</v>
          </cell>
          <cell r="E50">
            <v>10</v>
          </cell>
          <cell r="F50">
            <v>20</v>
          </cell>
          <cell r="G50">
            <v>40</v>
          </cell>
          <cell r="H50">
            <v>60.1</v>
          </cell>
          <cell r="I50">
            <v>100</v>
          </cell>
          <cell r="J50">
            <v>160</v>
          </cell>
          <cell r="K50">
            <v>320</v>
          </cell>
          <cell r="L50">
            <v>641</v>
          </cell>
        </row>
        <row r="51">
          <cell r="A51" t="str">
            <v>Cyflumetofen</v>
          </cell>
          <cell r="B51" t="str">
            <v>§180.677</v>
          </cell>
          <cell r="C51">
            <v>10</v>
          </cell>
          <cell r="D51">
            <v>10</v>
          </cell>
          <cell r="E51">
            <v>10</v>
          </cell>
          <cell r="F51">
            <v>20</v>
          </cell>
          <cell r="G51">
            <v>40</v>
          </cell>
          <cell r="H51">
            <v>60.1</v>
          </cell>
          <cell r="I51">
            <v>100</v>
          </cell>
          <cell r="J51">
            <v>160</v>
          </cell>
          <cell r="K51">
            <v>320</v>
          </cell>
          <cell r="L51">
            <v>641</v>
          </cell>
        </row>
        <row r="52">
          <cell r="A52" t="str">
            <v>Cymoxanil</v>
          </cell>
          <cell r="B52" t="str">
            <v>§180.503</v>
          </cell>
          <cell r="C52">
            <v>20</v>
          </cell>
          <cell r="D52">
            <v>10</v>
          </cell>
          <cell r="E52">
            <v>10</v>
          </cell>
          <cell r="F52">
            <v>20</v>
          </cell>
          <cell r="G52">
            <v>40</v>
          </cell>
          <cell r="H52">
            <v>60</v>
          </cell>
          <cell r="I52">
            <v>100</v>
          </cell>
          <cell r="J52">
            <v>160</v>
          </cell>
          <cell r="K52">
            <v>320</v>
          </cell>
          <cell r="L52">
            <v>640</v>
          </cell>
        </row>
        <row r="53">
          <cell r="A53" t="str">
            <v>Cyphenothrin</v>
          </cell>
          <cell r="B53" t="str">
            <v>None</v>
          </cell>
          <cell r="C53">
            <v>20</v>
          </cell>
          <cell r="D53">
            <v>10</v>
          </cell>
          <cell r="E53">
            <v>10</v>
          </cell>
          <cell r="F53">
            <v>20</v>
          </cell>
          <cell r="G53">
            <v>40</v>
          </cell>
          <cell r="H53">
            <v>60</v>
          </cell>
          <cell r="I53">
            <v>100</v>
          </cell>
          <cell r="J53">
            <v>160</v>
          </cell>
          <cell r="K53">
            <v>320</v>
          </cell>
          <cell r="L53">
            <v>640</v>
          </cell>
        </row>
        <row r="54">
          <cell r="A54" t="str">
            <v>Cyprosulfamide</v>
          </cell>
          <cell r="B54" t="str">
            <v>§180.644</v>
          </cell>
          <cell r="C54">
            <v>10</v>
          </cell>
          <cell r="D54">
            <v>10</v>
          </cell>
          <cell r="E54">
            <v>10</v>
          </cell>
          <cell r="F54">
            <v>20</v>
          </cell>
          <cell r="G54">
            <v>40</v>
          </cell>
          <cell r="H54">
            <v>60</v>
          </cell>
          <cell r="I54">
            <v>100</v>
          </cell>
          <cell r="J54">
            <v>160</v>
          </cell>
          <cell r="K54">
            <v>320</v>
          </cell>
          <cell r="L54">
            <v>640</v>
          </cell>
        </row>
        <row r="55">
          <cell r="A55" t="str">
            <v>Cyromazine</v>
          </cell>
          <cell r="B55" t="str">
            <v>§180.414</v>
          </cell>
          <cell r="C55">
            <v>10</v>
          </cell>
          <cell r="D55">
            <v>10</v>
          </cell>
          <cell r="E55">
            <v>10</v>
          </cell>
          <cell r="F55">
            <v>20</v>
          </cell>
          <cell r="G55">
            <v>40</v>
          </cell>
          <cell r="H55">
            <v>60</v>
          </cell>
          <cell r="I55">
            <v>100</v>
          </cell>
          <cell r="J55">
            <v>160</v>
          </cell>
          <cell r="K55">
            <v>320</v>
          </cell>
          <cell r="L55">
            <v>640</v>
          </cell>
        </row>
        <row r="56">
          <cell r="A56" t="str">
            <v>DDVP</v>
          </cell>
          <cell r="B56" t="e">
            <v>#N/A</v>
          </cell>
          <cell r="C56">
            <v>10</v>
          </cell>
          <cell r="D56">
            <v>10</v>
          </cell>
          <cell r="E56">
            <v>10</v>
          </cell>
          <cell r="F56">
            <v>20</v>
          </cell>
          <cell r="G56">
            <v>40</v>
          </cell>
          <cell r="H56">
            <v>60</v>
          </cell>
          <cell r="I56">
            <v>100</v>
          </cell>
          <cell r="J56">
            <v>160</v>
          </cell>
          <cell r="K56">
            <v>320</v>
          </cell>
          <cell r="L56">
            <v>640</v>
          </cell>
        </row>
        <row r="57">
          <cell r="A57" t="str">
            <v>DEF</v>
          </cell>
          <cell r="B57" t="str">
            <v>§180.272</v>
          </cell>
          <cell r="C57">
            <v>10</v>
          </cell>
          <cell r="D57">
            <v>10</v>
          </cell>
          <cell r="E57">
            <v>10</v>
          </cell>
          <cell r="F57">
            <v>20</v>
          </cell>
          <cell r="G57">
            <v>40</v>
          </cell>
          <cell r="H57">
            <v>60.1</v>
          </cell>
          <cell r="I57">
            <v>100</v>
          </cell>
          <cell r="J57">
            <v>160</v>
          </cell>
          <cell r="K57">
            <v>320</v>
          </cell>
          <cell r="L57">
            <v>641</v>
          </cell>
        </row>
        <row r="58">
          <cell r="A58" t="str">
            <v>Demeton S Sulfone</v>
          </cell>
          <cell r="B58" t="e">
            <v>#N/A</v>
          </cell>
          <cell r="C58" t="e">
            <v>#N/A</v>
          </cell>
          <cell r="D58">
            <v>10</v>
          </cell>
          <cell r="E58">
            <v>10</v>
          </cell>
          <cell r="F58">
            <v>20</v>
          </cell>
          <cell r="G58">
            <v>40</v>
          </cell>
          <cell r="H58">
            <v>60</v>
          </cell>
          <cell r="I58">
            <v>100</v>
          </cell>
          <cell r="J58">
            <v>160</v>
          </cell>
          <cell r="K58">
            <v>320</v>
          </cell>
          <cell r="L58">
            <v>640</v>
          </cell>
        </row>
        <row r="59">
          <cell r="A59" t="str">
            <v>Dialifos</v>
          </cell>
          <cell r="B59" t="str">
            <v>None</v>
          </cell>
          <cell r="C59">
            <v>10</v>
          </cell>
          <cell r="D59">
            <v>10</v>
          </cell>
          <cell r="E59">
            <v>10</v>
          </cell>
          <cell r="F59">
            <v>20</v>
          </cell>
          <cell r="G59">
            <v>40</v>
          </cell>
          <cell r="H59">
            <v>60</v>
          </cell>
          <cell r="I59">
            <v>100</v>
          </cell>
          <cell r="J59">
            <v>160</v>
          </cell>
          <cell r="K59">
            <v>320</v>
          </cell>
          <cell r="L59">
            <v>640</v>
          </cell>
        </row>
        <row r="60">
          <cell r="A60" t="str">
            <v>Diazinon</v>
          </cell>
          <cell r="B60" t="str">
            <v>§180.153</v>
          </cell>
          <cell r="C60">
            <v>10</v>
          </cell>
          <cell r="D60">
            <v>10</v>
          </cell>
          <cell r="E60">
            <v>10</v>
          </cell>
          <cell r="F60">
            <v>20</v>
          </cell>
          <cell r="G60">
            <v>40</v>
          </cell>
          <cell r="H60">
            <v>60</v>
          </cell>
          <cell r="I60">
            <v>100</v>
          </cell>
          <cell r="J60">
            <v>160</v>
          </cell>
          <cell r="K60">
            <v>320</v>
          </cell>
          <cell r="L60">
            <v>640</v>
          </cell>
        </row>
        <row r="61">
          <cell r="A61" t="str">
            <v>Diazinon OA</v>
          </cell>
          <cell r="B61" t="str">
            <v>§180.153</v>
          </cell>
          <cell r="C61">
            <v>10</v>
          </cell>
          <cell r="D61">
            <v>10</v>
          </cell>
          <cell r="E61">
            <v>10</v>
          </cell>
          <cell r="F61">
            <v>20</v>
          </cell>
          <cell r="G61">
            <v>39.9</v>
          </cell>
          <cell r="H61">
            <v>59.9</v>
          </cell>
          <cell r="I61">
            <v>100</v>
          </cell>
          <cell r="J61">
            <v>160</v>
          </cell>
          <cell r="K61">
            <v>319</v>
          </cell>
          <cell r="L61">
            <v>639</v>
          </cell>
        </row>
        <row r="62">
          <cell r="A62" t="str">
            <v>Dichlormid</v>
          </cell>
          <cell r="B62" t="str">
            <v>§180.469</v>
          </cell>
          <cell r="C62">
            <v>40</v>
          </cell>
          <cell r="D62">
            <v>20</v>
          </cell>
          <cell r="E62">
            <v>20</v>
          </cell>
          <cell r="F62">
            <v>40</v>
          </cell>
          <cell r="G62">
            <v>80</v>
          </cell>
          <cell r="H62">
            <v>120</v>
          </cell>
          <cell r="I62">
            <v>200</v>
          </cell>
          <cell r="J62">
            <v>320</v>
          </cell>
          <cell r="K62">
            <v>640</v>
          </cell>
          <cell r="L62">
            <v>1280</v>
          </cell>
        </row>
        <row r="63">
          <cell r="A63" t="str">
            <v>Dicrotophos</v>
          </cell>
          <cell r="B63" t="str">
            <v>§180.299</v>
          </cell>
          <cell r="C63">
            <v>10</v>
          </cell>
          <cell r="D63">
            <v>10</v>
          </cell>
          <cell r="E63">
            <v>10</v>
          </cell>
          <cell r="F63">
            <v>20</v>
          </cell>
          <cell r="G63">
            <v>40</v>
          </cell>
          <cell r="H63">
            <v>60.1</v>
          </cell>
          <cell r="I63">
            <v>100</v>
          </cell>
          <cell r="J63">
            <v>160</v>
          </cell>
          <cell r="K63">
            <v>320</v>
          </cell>
          <cell r="L63">
            <v>641</v>
          </cell>
        </row>
        <row r="64">
          <cell r="A64" t="str">
            <v>Diethofencarb</v>
          </cell>
          <cell r="B64" t="str">
            <v>§180.688</v>
          </cell>
          <cell r="C64">
            <v>10</v>
          </cell>
          <cell r="D64">
            <v>10</v>
          </cell>
          <cell r="E64">
            <v>10</v>
          </cell>
          <cell r="F64">
            <v>20</v>
          </cell>
          <cell r="G64">
            <v>40</v>
          </cell>
          <cell r="H64">
            <v>60</v>
          </cell>
          <cell r="I64">
            <v>100</v>
          </cell>
          <cell r="J64">
            <v>160</v>
          </cell>
          <cell r="K64">
            <v>320</v>
          </cell>
          <cell r="L64">
            <v>640</v>
          </cell>
        </row>
        <row r="65">
          <cell r="A65" t="str">
            <v>Diflubenzuron</v>
          </cell>
          <cell r="B65" t="str">
            <v>§180.377</v>
          </cell>
          <cell r="C65">
            <v>10</v>
          </cell>
          <cell r="D65">
            <v>10</v>
          </cell>
          <cell r="E65">
            <v>10</v>
          </cell>
          <cell r="F65">
            <v>20</v>
          </cell>
          <cell r="G65">
            <v>40</v>
          </cell>
          <cell r="H65">
            <v>60</v>
          </cell>
          <cell r="I65">
            <v>100</v>
          </cell>
          <cell r="J65">
            <v>160</v>
          </cell>
          <cell r="K65">
            <v>320</v>
          </cell>
          <cell r="L65">
            <v>640</v>
          </cell>
        </row>
        <row r="66">
          <cell r="A66" t="str">
            <v>Dimethenamid</v>
          </cell>
          <cell r="B66" t="str">
            <v>§180.464</v>
          </cell>
          <cell r="C66">
            <v>10</v>
          </cell>
          <cell r="D66">
            <v>10</v>
          </cell>
          <cell r="E66">
            <v>10</v>
          </cell>
          <cell r="F66">
            <v>20.100000000000001</v>
          </cell>
          <cell r="G66">
            <v>40.1</v>
          </cell>
          <cell r="H66">
            <v>60.2</v>
          </cell>
          <cell r="I66">
            <v>100</v>
          </cell>
          <cell r="J66">
            <v>161</v>
          </cell>
          <cell r="K66">
            <v>321</v>
          </cell>
          <cell r="L66">
            <v>642</v>
          </cell>
        </row>
        <row r="67">
          <cell r="A67" t="str">
            <v>Dimethoate</v>
          </cell>
          <cell r="B67" t="str">
            <v>§180.204</v>
          </cell>
          <cell r="C67">
            <v>10</v>
          </cell>
          <cell r="D67">
            <v>10</v>
          </cell>
          <cell r="E67">
            <v>10</v>
          </cell>
          <cell r="F67">
            <v>20</v>
          </cell>
          <cell r="G67">
            <v>40</v>
          </cell>
          <cell r="H67">
            <v>60</v>
          </cell>
          <cell r="I67">
            <v>100</v>
          </cell>
          <cell r="J67">
            <v>160</v>
          </cell>
          <cell r="K67">
            <v>320</v>
          </cell>
          <cell r="L67">
            <v>640</v>
          </cell>
        </row>
        <row r="68">
          <cell r="A68" t="str">
            <v>Dimethomorph</v>
          </cell>
          <cell r="B68" t="str">
            <v>§180.493</v>
          </cell>
          <cell r="C68">
            <v>10</v>
          </cell>
          <cell r="D68">
            <v>10</v>
          </cell>
          <cell r="E68">
            <v>10</v>
          </cell>
          <cell r="F68">
            <v>20</v>
          </cell>
          <cell r="G68">
            <v>40</v>
          </cell>
          <cell r="H68">
            <v>60</v>
          </cell>
          <cell r="I68">
            <v>100</v>
          </cell>
          <cell r="J68">
            <v>160</v>
          </cell>
          <cell r="K68">
            <v>320</v>
          </cell>
          <cell r="L68">
            <v>640</v>
          </cell>
        </row>
        <row r="69">
          <cell r="A69" t="str">
            <v>Dinotefuran</v>
          </cell>
          <cell r="B69" t="str">
            <v>§180.603</v>
          </cell>
          <cell r="C69">
            <v>10</v>
          </cell>
          <cell r="D69">
            <v>10</v>
          </cell>
          <cell r="E69">
            <v>10</v>
          </cell>
          <cell r="F69">
            <v>20</v>
          </cell>
          <cell r="G69">
            <v>40</v>
          </cell>
          <cell r="H69">
            <v>60</v>
          </cell>
          <cell r="I69">
            <v>100</v>
          </cell>
          <cell r="J69">
            <v>160</v>
          </cell>
          <cell r="K69">
            <v>320</v>
          </cell>
          <cell r="L69">
            <v>640</v>
          </cell>
        </row>
        <row r="70">
          <cell r="A70" t="str">
            <v>Dioxacarb</v>
          </cell>
          <cell r="B70" t="str">
            <v>None</v>
          </cell>
          <cell r="C70">
            <v>10</v>
          </cell>
          <cell r="D70">
            <v>10</v>
          </cell>
          <cell r="E70">
            <v>10</v>
          </cell>
          <cell r="F70">
            <v>20</v>
          </cell>
          <cell r="G70">
            <v>40</v>
          </cell>
          <cell r="H70">
            <v>60</v>
          </cell>
          <cell r="I70">
            <v>100</v>
          </cell>
          <cell r="J70">
            <v>160</v>
          </cell>
          <cell r="K70">
            <v>320</v>
          </cell>
          <cell r="L70">
            <v>640</v>
          </cell>
        </row>
        <row r="71">
          <cell r="A71" t="str">
            <v>Dioxathion</v>
          </cell>
          <cell r="B71" t="str">
            <v>None</v>
          </cell>
          <cell r="C71">
            <v>10</v>
          </cell>
          <cell r="D71">
            <v>10</v>
          </cell>
          <cell r="E71">
            <v>10</v>
          </cell>
          <cell r="F71">
            <v>20</v>
          </cell>
          <cell r="G71">
            <v>40</v>
          </cell>
          <cell r="H71">
            <v>60</v>
          </cell>
          <cell r="I71">
            <v>100</v>
          </cell>
          <cell r="J71">
            <v>160</v>
          </cell>
          <cell r="K71">
            <v>320</v>
          </cell>
          <cell r="L71">
            <v>640</v>
          </cell>
        </row>
        <row r="72">
          <cell r="A72" t="str">
            <v>Disulfoton Sulfone</v>
          </cell>
          <cell r="B72" t="str">
            <v>§180.183</v>
          </cell>
          <cell r="C72">
            <v>10</v>
          </cell>
          <cell r="D72">
            <v>10</v>
          </cell>
          <cell r="E72">
            <v>10</v>
          </cell>
          <cell r="F72">
            <v>20</v>
          </cell>
          <cell r="G72">
            <v>40</v>
          </cell>
          <cell r="H72">
            <v>60</v>
          </cell>
          <cell r="I72">
            <v>100</v>
          </cell>
          <cell r="J72">
            <v>160</v>
          </cell>
          <cell r="K72">
            <v>320</v>
          </cell>
          <cell r="L72">
            <v>640</v>
          </cell>
        </row>
        <row r="73">
          <cell r="A73" t="str">
            <v>Disulfoton Sulfoxide</v>
          </cell>
          <cell r="B73" t="str">
            <v>§180.183</v>
          </cell>
          <cell r="C73">
            <v>10</v>
          </cell>
          <cell r="D73">
            <v>10</v>
          </cell>
          <cell r="E73">
            <v>10</v>
          </cell>
          <cell r="F73">
            <v>20</v>
          </cell>
          <cell r="G73">
            <v>40</v>
          </cell>
          <cell r="H73">
            <v>60.1</v>
          </cell>
          <cell r="I73">
            <v>100</v>
          </cell>
          <cell r="J73">
            <v>160</v>
          </cell>
          <cell r="K73">
            <v>320</v>
          </cell>
          <cell r="L73">
            <v>641</v>
          </cell>
        </row>
        <row r="74">
          <cell r="A74" t="str">
            <v>Diuron</v>
          </cell>
          <cell r="B74" t="str">
            <v>§180.106</v>
          </cell>
          <cell r="C74">
            <v>20</v>
          </cell>
          <cell r="D74">
            <v>10</v>
          </cell>
          <cell r="E74">
            <v>10</v>
          </cell>
          <cell r="F74">
            <v>20</v>
          </cell>
          <cell r="G74">
            <v>40</v>
          </cell>
          <cell r="H74">
            <v>60</v>
          </cell>
          <cell r="I74">
            <v>100</v>
          </cell>
          <cell r="J74">
            <v>160</v>
          </cell>
          <cell r="K74">
            <v>320</v>
          </cell>
          <cell r="L74">
            <v>640</v>
          </cell>
        </row>
        <row r="75">
          <cell r="A75" t="str">
            <v>DMST</v>
          </cell>
          <cell r="B75" t="str">
            <v>§180.584</v>
          </cell>
          <cell r="C75">
            <v>10</v>
          </cell>
          <cell r="D75">
            <v>10</v>
          </cell>
          <cell r="E75">
            <v>10</v>
          </cell>
          <cell r="F75">
            <v>20</v>
          </cell>
          <cell r="G75">
            <v>40</v>
          </cell>
          <cell r="H75">
            <v>60</v>
          </cell>
          <cell r="I75">
            <v>100</v>
          </cell>
          <cell r="J75">
            <v>160</v>
          </cell>
          <cell r="K75">
            <v>320</v>
          </cell>
          <cell r="L75">
            <v>640</v>
          </cell>
        </row>
        <row r="76">
          <cell r="A76" t="str">
            <v>Dodine</v>
          </cell>
          <cell r="B76" t="str">
            <v>§180.172</v>
          </cell>
          <cell r="C76">
            <v>40</v>
          </cell>
          <cell r="D76">
            <v>40</v>
          </cell>
          <cell r="E76">
            <v>40</v>
          </cell>
          <cell r="F76">
            <v>80</v>
          </cell>
          <cell r="G76">
            <v>160</v>
          </cell>
          <cell r="H76">
            <v>240</v>
          </cell>
          <cell r="I76">
            <v>400</v>
          </cell>
          <cell r="J76">
            <v>640</v>
          </cell>
          <cell r="K76">
            <v>1280</v>
          </cell>
          <cell r="L76">
            <v>2560</v>
          </cell>
        </row>
        <row r="77">
          <cell r="A77" t="str">
            <v>Emamectin</v>
          </cell>
          <cell r="B77" t="str">
            <v>§180.505</v>
          </cell>
          <cell r="C77">
            <v>20</v>
          </cell>
          <cell r="D77">
            <v>10</v>
          </cell>
          <cell r="E77">
            <v>10</v>
          </cell>
          <cell r="F77">
            <v>19.899999999999999</v>
          </cell>
          <cell r="G77">
            <v>39.9</v>
          </cell>
          <cell r="H77">
            <v>59.8</v>
          </cell>
          <cell r="I77">
            <v>100</v>
          </cell>
          <cell r="J77">
            <v>159</v>
          </cell>
          <cell r="K77">
            <v>319</v>
          </cell>
          <cell r="L77">
            <v>638</v>
          </cell>
        </row>
        <row r="78">
          <cell r="A78" t="str">
            <v>Ethiofencarb</v>
          </cell>
          <cell r="B78" t="str">
            <v>None</v>
          </cell>
          <cell r="C78">
            <v>10</v>
          </cell>
          <cell r="D78">
            <v>10</v>
          </cell>
          <cell r="E78">
            <v>10</v>
          </cell>
          <cell r="F78">
            <v>20</v>
          </cell>
          <cell r="G78">
            <v>40</v>
          </cell>
          <cell r="H78">
            <v>60</v>
          </cell>
          <cell r="I78">
            <v>100</v>
          </cell>
          <cell r="J78">
            <v>160</v>
          </cell>
          <cell r="K78">
            <v>320</v>
          </cell>
          <cell r="L78">
            <v>640</v>
          </cell>
        </row>
        <row r="79">
          <cell r="A79" t="str">
            <v>Ethiofencarb Sulfone</v>
          </cell>
          <cell r="B79" t="str">
            <v>None</v>
          </cell>
          <cell r="C79">
            <v>10</v>
          </cell>
          <cell r="D79">
            <v>10</v>
          </cell>
          <cell r="E79">
            <v>10</v>
          </cell>
          <cell r="F79">
            <v>20</v>
          </cell>
          <cell r="G79">
            <v>40</v>
          </cell>
          <cell r="H79">
            <v>60</v>
          </cell>
          <cell r="I79">
            <v>100</v>
          </cell>
          <cell r="J79">
            <v>160</v>
          </cell>
          <cell r="K79">
            <v>320</v>
          </cell>
          <cell r="L79">
            <v>640</v>
          </cell>
        </row>
        <row r="80">
          <cell r="A80" t="str">
            <v>Ethiofencarb Sulfoxide</v>
          </cell>
          <cell r="B80" t="str">
            <v>None</v>
          </cell>
          <cell r="C80">
            <v>10</v>
          </cell>
          <cell r="D80">
            <v>10</v>
          </cell>
          <cell r="E80">
            <v>10</v>
          </cell>
          <cell r="F80">
            <v>20</v>
          </cell>
          <cell r="G80">
            <v>40</v>
          </cell>
          <cell r="H80">
            <v>60</v>
          </cell>
          <cell r="I80">
            <v>100</v>
          </cell>
          <cell r="J80">
            <v>160</v>
          </cell>
          <cell r="K80">
            <v>320</v>
          </cell>
          <cell r="L80">
            <v>640</v>
          </cell>
        </row>
        <row r="81">
          <cell r="A81" t="str">
            <v>Ethion</v>
          </cell>
          <cell r="B81" t="str">
            <v>None</v>
          </cell>
          <cell r="C81">
            <v>10</v>
          </cell>
          <cell r="D81">
            <v>10</v>
          </cell>
          <cell r="E81">
            <v>10</v>
          </cell>
          <cell r="F81">
            <v>20</v>
          </cell>
          <cell r="G81">
            <v>40</v>
          </cell>
          <cell r="H81">
            <v>60</v>
          </cell>
          <cell r="I81">
            <v>100</v>
          </cell>
          <cell r="J81">
            <v>160</v>
          </cell>
          <cell r="K81">
            <v>320</v>
          </cell>
          <cell r="L81">
            <v>640</v>
          </cell>
        </row>
        <row r="82">
          <cell r="A82" t="str">
            <v>Ethion Monoxon</v>
          </cell>
          <cell r="B82" t="str">
            <v>None</v>
          </cell>
          <cell r="C82">
            <v>10</v>
          </cell>
          <cell r="D82">
            <v>10</v>
          </cell>
          <cell r="E82">
            <v>10</v>
          </cell>
          <cell r="F82">
            <v>20</v>
          </cell>
          <cell r="G82">
            <v>40</v>
          </cell>
          <cell r="H82">
            <v>60</v>
          </cell>
          <cell r="I82">
            <v>100</v>
          </cell>
          <cell r="J82">
            <v>160</v>
          </cell>
          <cell r="K82">
            <v>320</v>
          </cell>
          <cell r="L82">
            <v>640</v>
          </cell>
        </row>
        <row r="83">
          <cell r="A83" t="str">
            <v>Ethiprole</v>
          </cell>
          <cell r="B83" t="str">
            <v>§180.652</v>
          </cell>
          <cell r="C83">
            <v>10</v>
          </cell>
          <cell r="D83">
            <v>10</v>
          </cell>
          <cell r="E83">
            <v>10</v>
          </cell>
          <cell r="F83">
            <v>20</v>
          </cell>
          <cell r="G83">
            <v>40</v>
          </cell>
          <cell r="H83">
            <v>60</v>
          </cell>
          <cell r="I83">
            <v>100</v>
          </cell>
          <cell r="J83">
            <v>160</v>
          </cell>
          <cell r="K83">
            <v>320</v>
          </cell>
          <cell r="L83">
            <v>640</v>
          </cell>
        </row>
        <row r="84">
          <cell r="A84" t="str">
            <v>Ethofumesate</v>
          </cell>
          <cell r="B84" t="str">
            <v>§180.345</v>
          </cell>
          <cell r="C84">
            <v>10</v>
          </cell>
          <cell r="D84">
            <v>10</v>
          </cell>
          <cell r="E84">
            <v>10</v>
          </cell>
          <cell r="F84">
            <v>20</v>
          </cell>
          <cell r="G84">
            <v>40</v>
          </cell>
          <cell r="H84">
            <v>60</v>
          </cell>
          <cell r="I84">
            <v>100</v>
          </cell>
          <cell r="J84">
            <v>160</v>
          </cell>
          <cell r="K84">
            <v>320</v>
          </cell>
          <cell r="L84">
            <v>640</v>
          </cell>
        </row>
        <row r="85">
          <cell r="A85" t="str">
            <v>Ethoprop</v>
          </cell>
          <cell r="B85" t="str">
            <v>§180.262</v>
          </cell>
          <cell r="C85">
            <v>10</v>
          </cell>
          <cell r="D85">
            <v>10</v>
          </cell>
          <cell r="E85">
            <v>10</v>
          </cell>
          <cell r="F85">
            <v>20</v>
          </cell>
          <cell r="G85">
            <v>40</v>
          </cell>
          <cell r="H85">
            <v>60</v>
          </cell>
          <cell r="I85">
            <v>100</v>
          </cell>
          <cell r="J85">
            <v>160</v>
          </cell>
          <cell r="K85">
            <v>320</v>
          </cell>
          <cell r="L85">
            <v>640</v>
          </cell>
        </row>
        <row r="86">
          <cell r="A86" t="str">
            <v>Etoxazole</v>
          </cell>
          <cell r="B86" t="str">
            <v>§180.593</v>
          </cell>
          <cell r="C86">
            <v>10</v>
          </cell>
          <cell r="D86">
            <v>10</v>
          </cell>
          <cell r="E86">
            <v>10</v>
          </cell>
          <cell r="F86">
            <v>20</v>
          </cell>
          <cell r="G86">
            <v>40</v>
          </cell>
          <cell r="H86">
            <v>60</v>
          </cell>
          <cell r="I86">
            <v>100</v>
          </cell>
          <cell r="J86">
            <v>160</v>
          </cell>
          <cell r="K86">
            <v>320</v>
          </cell>
          <cell r="L86">
            <v>640</v>
          </cell>
        </row>
        <row r="87">
          <cell r="A87" t="str">
            <v>Famoxadone</v>
          </cell>
          <cell r="B87" t="str">
            <v>§180.587</v>
          </cell>
          <cell r="C87">
            <v>20</v>
          </cell>
          <cell r="D87">
            <v>10</v>
          </cell>
          <cell r="E87">
            <v>10</v>
          </cell>
          <cell r="F87">
            <v>20</v>
          </cell>
          <cell r="G87">
            <v>40</v>
          </cell>
          <cell r="H87">
            <v>60</v>
          </cell>
          <cell r="I87">
            <v>100</v>
          </cell>
          <cell r="J87">
            <v>160</v>
          </cell>
          <cell r="K87">
            <v>320</v>
          </cell>
          <cell r="L87">
            <v>640</v>
          </cell>
        </row>
        <row r="88">
          <cell r="A88" t="str">
            <v>Fenamidone</v>
          </cell>
          <cell r="B88" t="str">
            <v>§180.579</v>
          </cell>
          <cell r="C88">
            <v>10</v>
          </cell>
          <cell r="D88">
            <v>10</v>
          </cell>
          <cell r="E88">
            <v>10</v>
          </cell>
          <cell r="F88">
            <v>20</v>
          </cell>
          <cell r="G88">
            <v>40</v>
          </cell>
          <cell r="H88">
            <v>60</v>
          </cell>
          <cell r="I88">
            <v>100</v>
          </cell>
          <cell r="J88">
            <v>160</v>
          </cell>
          <cell r="K88">
            <v>320</v>
          </cell>
          <cell r="L88">
            <v>640</v>
          </cell>
        </row>
        <row r="89">
          <cell r="A89" t="str">
            <v>Fenamiphos</v>
          </cell>
          <cell r="B89" t="str">
            <v>§180.349</v>
          </cell>
          <cell r="C89">
            <v>10</v>
          </cell>
          <cell r="D89">
            <v>10</v>
          </cell>
          <cell r="E89">
            <v>10</v>
          </cell>
          <cell r="F89">
            <v>20</v>
          </cell>
          <cell r="G89">
            <v>40</v>
          </cell>
          <cell r="H89">
            <v>60</v>
          </cell>
          <cell r="I89">
            <v>100</v>
          </cell>
          <cell r="J89">
            <v>160</v>
          </cell>
          <cell r="K89">
            <v>320</v>
          </cell>
          <cell r="L89">
            <v>640</v>
          </cell>
        </row>
        <row r="90">
          <cell r="A90" t="str">
            <v>Fenamiphos Sulfone</v>
          </cell>
          <cell r="B90" t="str">
            <v>§180.349</v>
          </cell>
          <cell r="C90">
            <v>10</v>
          </cell>
          <cell r="D90">
            <v>10</v>
          </cell>
          <cell r="E90">
            <v>10</v>
          </cell>
          <cell r="F90">
            <v>20</v>
          </cell>
          <cell r="G90">
            <v>40</v>
          </cell>
          <cell r="H90">
            <v>60</v>
          </cell>
          <cell r="I90">
            <v>100</v>
          </cell>
          <cell r="J90">
            <v>160</v>
          </cell>
          <cell r="K90">
            <v>320</v>
          </cell>
          <cell r="L90">
            <v>640</v>
          </cell>
        </row>
        <row r="91">
          <cell r="A91" t="str">
            <v>Fenamiphos Sulfoxide</v>
          </cell>
          <cell r="B91" t="str">
            <v>§180.349</v>
          </cell>
          <cell r="C91">
            <v>10</v>
          </cell>
          <cell r="D91">
            <v>10</v>
          </cell>
          <cell r="E91">
            <v>10</v>
          </cell>
          <cell r="F91">
            <v>20</v>
          </cell>
          <cell r="G91">
            <v>40</v>
          </cell>
          <cell r="H91">
            <v>60</v>
          </cell>
          <cell r="I91">
            <v>100</v>
          </cell>
          <cell r="J91">
            <v>160</v>
          </cell>
          <cell r="K91">
            <v>320</v>
          </cell>
          <cell r="L91">
            <v>640</v>
          </cell>
        </row>
        <row r="92">
          <cell r="A92" t="str">
            <v>Fenazaquin</v>
          </cell>
          <cell r="B92" t="str">
            <v>§180.632</v>
          </cell>
          <cell r="C92">
            <v>10</v>
          </cell>
          <cell r="D92">
            <v>10</v>
          </cell>
          <cell r="E92">
            <v>10</v>
          </cell>
          <cell r="F92">
            <v>20</v>
          </cell>
          <cell r="G92">
            <v>40</v>
          </cell>
          <cell r="H92">
            <v>60</v>
          </cell>
          <cell r="I92">
            <v>100</v>
          </cell>
          <cell r="J92">
            <v>160</v>
          </cell>
          <cell r="K92">
            <v>320</v>
          </cell>
          <cell r="L92">
            <v>640</v>
          </cell>
        </row>
        <row r="93">
          <cell r="A93" t="str">
            <v>Fenhexamid</v>
          </cell>
          <cell r="B93" t="str">
            <v>§180.553</v>
          </cell>
          <cell r="C93">
            <v>20</v>
          </cell>
          <cell r="D93">
            <v>10</v>
          </cell>
          <cell r="E93">
            <v>10</v>
          </cell>
          <cell r="F93">
            <v>20</v>
          </cell>
          <cell r="G93">
            <v>40</v>
          </cell>
          <cell r="H93">
            <v>60</v>
          </cell>
          <cell r="I93">
            <v>100</v>
          </cell>
          <cell r="J93">
            <v>160</v>
          </cell>
          <cell r="K93">
            <v>320</v>
          </cell>
          <cell r="L93">
            <v>640</v>
          </cell>
        </row>
        <row r="94">
          <cell r="A94" t="str">
            <v>Fenobucarb</v>
          </cell>
          <cell r="B94" t="str">
            <v>None</v>
          </cell>
          <cell r="C94">
            <v>10</v>
          </cell>
          <cell r="D94">
            <v>10</v>
          </cell>
          <cell r="E94">
            <v>10</v>
          </cell>
          <cell r="F94">
            <v>20</v>
          </cell>
          <cell r="G94">
            <v>40</v>
          </cell>
          <cell r="H94">
            <v>60</v>
          </cell>
          <cell r="I94">
            <v>100</v>
          </cell>
          <cell r="J94">
            <v>160</v>
          </cell>
          <cell r="K94">
            <v>320</v>
          </cell>
          <cell r="L94">
            <v>640</v>
          </cell>
        </row>
        <row r="95">
          <cell r="A95" t="str">
            <v>Fenoxaprop Ethyl</v>
          </cell>
          <cell r="B95">
            <v>180.43</v>
          </cell>
          <cell r="C95">
            <v>10</v>
          </cell>
          <cell r="D95">
            <v>10</v>
          </cell>
          <cell r="E95">
            <v>10</v>
          </cell>
          <cell r="F95">
            <v>20</v>
          </cell>
          <cell r="G95">
            <v>40</v>
          </cell>
          <cell r="H95">
            <v>60</v>
          </cell>
          <cell r="I95">
            <v>100</v>
          </cell>
          <cell r="J95">
            <v>160</v>
          </cell>
          <cell r="K95">
            <v>320</v>
          </cell>
          <cell r="L95">
            <v>640</v>
          </cell>
        </row>
        <row r="96">
          <cell r="A96" t="str">
            <v>Fenoxycarb</v>
          </cell>
          <cell r="B96" t="str">
            <v>None</v>
          </cell>
          <cell r="C96">
            <v>10</v>
          </cell>
          <cell r="D96">
            <v>10</v>
          </cell>
          <cell r="E96">
            <v>10</v>
          </cell>
          <cell r="F96">
            <v>20</v>
          </cell>
          <cell r="G96">
            <v>40</v>
          </cell>
          <cell r="H96">
            <v>60</v>
          </cell>
          <cell r="I96">
            <v>100</v>
          </cell>
          <cell r="J96">
            <v>160</v>
          </cell>
          <cell r="K96">
            <v>320</v>
          </cell>
          <cell r="L96">
            <v>640</v>
          </cell>
        </row>
        <row r="97">
          <cell r="A97" t="str">
            <v>Fenpropimorph</v>
          </cell>
          <cell r="B97" t="str">
            <v>§180.616</v>
          </cell>
          <cell r="C97">
            <v>10</v>
          </cell>
          <cell r="D97">
            <v>10</v>
          </cell>
          <cell r="E97">
            <v>10</v>
          </cell>
          <cell r="F97">
            <v>20</v>
          </cell>
          <cell r="G97">
            <v>40</v>
          </cell>
          <cell r="H97">
            <v>60</v>
          </cell>
          <cell r="I97">
            <v>100</v>
          </cell>
          <cell r="J97">
            <v>160</v>
          </cell>
          <cell r="K97">
            <v>320</v>
          </cell>
          <cell r="L97">
            <v>640</v>
          </cell>
        </row>
        <row r="98">
          <cell r="A98" t="str">
            <v>Fenpyroximate</v>
          </cell>
          <cell r="B98" t="str">
            <v>§180.566</v>
          </cell>
          <cell r="C98">
            <v>10</v>
          </cell>
          <cell r="D98">
            <v>10</v>
          </cell>
          <cell r="E98">
            <v>10</v>
          </cell>
          <cell r="F98">
            <v>20</v>
          </cell>
          <cell r="G98">
            <v>40</v>
          </cell>
          <cell r="H98">
            <v>60</v>
          </cell>
          <cell r="I98">
            <v>100</v>
          </cell>
          <cell r="J98">
            <v>160</v>
          </cell>
          <cell r="K98">
            <v>320</v>
          </cell>
          <cell r="L98">
            <v>640</v>
          </cell>
        </row>
        <row r="99">
          <cell r="A99" t="str">
            <v>Fensulfothion</v>
          </cell>
          <cell r="B99" t="str">
            <v>None</v>
          </cell>
          <cell r="C99">
            <v>10</v>
          </cell>
          <cell r="D99">
            <v>10</v>
          </cell>
          <cell r="E99">
            <v>10</v>
          </cell>
          <cell r="F99">
            <v>19.899999999999999</v>
          </cell>
          <cell r="G99">
            <v>39.9</v>
          </cell>
          <cell r="H99">
            <v>59.8</v>
          </cell>
          <cell r="I99">
            <v>100</v>
          </cell>
          <cell r="J99">
            <v>160</v>
          </cell>
          <cell r="K99">
            <v>319</v>
          </cell>
          <cell r="L99">
            <v>638</v>
          </cell>
        </row>
        <row r="100">
          <cell r="A100" t="str">
            <v>Fenuron</v>
          </cell>
          <cell r="B100" t="str">
            <v>None</v>
          </cell>
          <cell r="C100">
            <v>10</v>
          </cell>
          <cell r="D100">
            <v>10</v>
          </cell>
          <cell r="E100">
            <v>10</v>
          </cell>
          <cell r="F100">
            <v>20</v>
          </cell>
          <cell r="G100">
            <v>40</v>
          </cell>
          <cell r="H100">
            <v>60</v>
          </cell>
          <cell r="I100">
            <v>100</v>
          </cell>
          <cell r="J100">
            <v>160</v>
          </cell>
          <cell r="K100">
            <v>320</v>
          </cell>
          <cell r="L100">
            <v>640</v>
          </cell>
        </row>
        <row r="101">
          <cell r="A101" t="str">
            <v>Flazasulfuron</v>
          </cell>
          <cell r="B101" t="str">
            <v>§180.655</v>
          </cell>
          <cell r="C101">
            <v>10</v>
          </cell>
          <cell r="D101">
            <v>10</v>
          </cell>
          <cell r="E101">
            <v>10</v>
          </cell>
          <cell r="F101">
            <v>20</v>
          </cell>
          <cell r="G101">
            <v>40</v>
          </cell>
          <cell r="H101">
            <v>60</v>
          </cell>
          <cell r="I101">
            <v>100</v>
          </cell>
          <cell r="J101">
            <v>160</v>
          </cell>
          <cell r="K101">
            <v>320</v>
          </cell>
          <cell r="L101">
            <v>640</v>
          </cell>
        </row>
        <row r="102">
          <cell r="A102" t="str">
            <v>Flonicamid</v>
          </cell>
          <cell r="B102" t="str">
            <v>§180.613</v>
          </cell>
          <cell r="C102">
            <v>20</v>
          </cell>
          <cell r="D102">
            <v>10</v>
          </cell>
          <cell r="E102">
            <v>10</v>
          </cell>
          <cell r="F102">
            <v>20</v>
          </cell>
          <cell r="G102">
            <v>40</v>
          </cell>
          <cell r="H102">
            <v>60</v>
          </cell>
          <cell r="I102">
            <v>100</v>
          </cell>
          <cell r="J102">
            <v>160</v>
          </cell>
          <cell r="K102">
            <v>320</v>
          </cell>
          <cell r="L102">
            <v>640</v>
          </cell>
        </row>
        <row r="103">
          <cell r="A103" t="str">
            <v>Fluazifop P Butyl</v>
          </cell>
          <cell r="B103" t="str">
            <v>§180.411</v>
          </cell>
          <cell r="C103">
            <v>10</v>
          </cell>
          <cell r="D103">
            <v>10</v>
          </cell>
          <cell r="E103">
            <v>10</v>
          </cell>
          <cell r="F103">
            <v>20</v>
          </cell>
          <cell r="G103">
            <v>40</v>
          </cell>
          <cell r="H103">
            <v>60</v>
          </cell>
          <cell r="I103">
            <v>100</v>
          </cell>
          <cell r="J103">
            <v>160</v>
          </cell>
          <cell r="K103">
            <v>320</v>
          </cell>
          <cell r="L103">
            <v>640</v>
          </cell>
        </row>
        <row r="104">
          <cell r="A104" t="str">
            <v>Flubendiamide</v>
          </cell>
          <cell r="B104" t="str">
            <v>§180.639</v>
          </cell>
          <cell r="C104">
            <v>10</v>
          </cell>
          <cell r="D104">
            <v>10</v>
          </cell>
          <cell r="E104">
            <v>10</v>
          </cell>
          <cell r="F104">
            <v>20</v>
          </cell>
          <cell r="G104">
            <v>40</v>
          </cell>
          <cell r="H104">
            <v>60</v>
          </cell>
          <cell r="I104">
            <v>100</v>
          </cell>
          <cell r="J104">
            <v>160</v>
          </cell>
          <cell r="K104">
            <v>320</v>
          </cell>
          <cell r="L104">
            <v>640</v>
          </cell>
        </row>
        <row r="105">
          <cell r="A105" t="str">
            <v>Fludioxonil</v>
          </cell>
          <cell r="B105" t="str">
            <v>§180.516</v>
          </cell>
          <cell r="C105">
            <v>20</v>
          </cell>
          <cell r="D105">
            <v>10</v>
          </cell>
          <cell r="E105">
            <v>10</v>
          </cell>
          <cell r="F105">
            <v>20</v>
          </cell>
          <cell r="G105">
            <v>40</v>
          </cell>
          <cell r="H105">
            <v>60</v>
          </cell>
          <cell r="I105">
            <v>100</v>
          </cell>
          <cell r="J105">
            <v>160</v>
          </cell>
          <cell r="K105">
            <v>320</v>
          </cell>
          <cell r="L105">
            <v>640</v>
          </cell>
        </row>
        <row r="106">
          <cell r="A106" t="str">
            <v>Flufenoxuron</v>
          </cell>
          <cell r="B106" t="str">
            <v>§180.623</v>
          </cell>
          <cell r="C106">
            <v>10</v>
          </cell>
          <cell r="D106">
            <v>10</v>
          </cell>
          <cell r="E106">
            <v>10</v>
          </cell>
          <cell r="F106">
            <v>19.899999999999999</v>
          </cell>
          <cell r="G106">
            <v>39.9</v>
          </cell>
          <cell r="H106">
            <v>59.8</v>
          </cell>
          <cell r="I106">
            <v>100</v>
          </cell>
          <cell r="J106">
            <v>160</v>
          </cell>
          <cell r="K106">
            <v>319</v>
          </cell>
          <cell r="L106">
            <v>638</v>
          </cell>
        </row>
        <row r="107">
          <cell r="A107" t="str">
            <v>Flufenpyr Ethyl</v>
          </cell>
          <cell r="B107" t="str">
            <v>§180.595</v>
          </cell>
          <cell r="C107">
            <v>10</v>
          </cell>
          <cell r="D107">
            <v>10</v>
          </cell>
          <cell r="E107">
            <v>10</v>
          </cell>
          <cell r="F107">
            <v>20</v>
          </cell>
          <cell r="G107">
            <v>40</v>
          </cell>
          <cell r="H107">
            <v>60</v>
          </cell>
          <cell r="I107">
            <v>100</v>
          </cell>
          <cell r="J107">
            <v>160</v>
          </cell>
          <cell r="K107">
            <v>320</v>
          </cell>
          <cell r="L107">
            <v>640</v>
          </cell>
        </row>
        <row r="108">
          <cell r="A108" t="str">
            <v>Flumetsulam</v>
          </cell>
          <cell r="B108" t="str">
            <v>§180.468</v>
          </cell>
          <cell r="C108">
            <v>10</v>
          </cell>
          <cell r="D108">
            <v>10</v>
          </cell>
          <cell r="E108">
            <v>10</v>
          </cell>
          <cell r="F108">
            <v>20</v>
          </cell>
          <cell r="G108">
            <v>40</v>
          </cell>
          <cell r="H108">
            <v>60</v>
          </cell>
          <cell r="I108">
            <v>100</v>
          </cell>
          <cell r="J108">
            <v>160</v>
          </cell>
          <cell r="K108">
            <v>320</v>
          </cell>
          <cell r="L108">
            <v>640</v>
          </cell>
        </row>
        <row r="109">
          <cell r="A109" t="str">
            <v>Flumiclorac pentyl</v>
          </cell>
          <cell r="B109" t="str">
            <v>§180.477</v>
          </cell>
          <cell r="C109">
            <v>10</v>
          </cell>
          <cell r="D109">
            <v>10</v>
          </cell>
          <cell r="E109">
            <v>10</v>
          </cell>
          <cell r="F109">
            <v>20</v>
          </cell>
          <cell r="G109">
            <v>40</v>
          </cell>
          <cell r="H109">
            <v>60</v>
          </cell>
          <cell r="I109">
            <v>100</v>
          </cell>
          <cell r="J109">
            <v>160</v>
          </cell>
          <cell r="K109">
            <v>320</v>
          </cell>
          <cell r="L109">
            <v>640</v>
          </cell>
        </row>
        <row r="110">
          <cell r="A110" t="str">
            <v>Fluometuron</v>
          </cell>
          <cell r="B110" t="str">
            <v>§180.229</v>
          </cell>
          <cell r="C110">
            <v>10</v>
          </cell>
          <cell r="D110">
            <v>10</v>
          </cell>
          <cell r="E110">
            <v>10</v>
          </cell>
          <cell r="F110">
            <v>20</v>
          </cell>
          <cell r="G110">
            <v>40</v>
          </cell>
          <cell r="H110">
            <v>60</v>
          </cell>
          <cell r="I110">
            <v>100</v>
          </cell>
          <cell r="J110">
            <v>160</v>
          </cell>
          <cell r="K110">
            <v>320</v>
          </cell>
          <cell r="L110">
            <v>640</v>
          </cell>
        </row>
        <row r="111">
          <cell r="A111" t="str">
            <v>Fluopicolide</v>
          </cell>
          <cell r="B111" t="str">
            <v>§180.627</v>
          </cell>
          <cell r="C111">
            <v>10</v>
          </cell>
          <cell r="D111">
            <v>10</v>
          </cell>
          <cell r="E111">
            <v>10</v>
          </cell>
          <cell r="F111">
            <v>20</v>
          </cell>
          <cell r="G111">
            <v>40</v>
          </cell>
          <cell r="H111">
            <v>60</v>
          </cell>
          <cell r="I111">
            <v>100</v>
          </cell>
          <cell r="J111">
            <v>160</v>
          </cell>
          <cell r="K111">
            <v>320</v>
          </cell>
          <cell r="L111">
            <v>640</v>
          </cell>
        </row>
        <row r="112">
          <cell r="A112" t="str">
            <v>Fluopyram</v>
          </cell>
          <cell r="B112" t="str">
            <v>§180.661</v>
          </cell>
          <cell r="C112">
            <v>10</v>
          </cell>
          <cell r="D112">
            <v>10</v>
          </cell>
          <cell r="E112">
            <v>10</v>
          </cell>
          <cell r="F112">
            <v>20</v>
          </cell>
          <cell r="G112">
            <v>40</v>
          </cell>
          <cell r="H112">
            <v>60</v>
          </cell>
          <cell r="I112">
            <v>100</v>
          </cell>
          <cell r="J112">
            <v>160</v>
          </cell>
          <cell r="K112">
            <v>320</v>
          </cell>
          <cell r="L112">
            <v>640</v>
          </cell>
        </row>
        <row r="113">
          <cell r="A113" t="str">
            <v>Fluoxastrobin</v>
          </cell>
          <cell r="B113" t="str">
            <v>§180.609</v>
          </cell>
          <cell r="C113">
            <v>10</v>
          </cell>
          <cell r="D113">
            <v>10</v>
          </cell>
          <cell r="E113">
            <v>10</v>
          </cell>
          <cell r="F113">
            <v>20</v>
          </cell>
          <cell r="G113">
            <v>40</v>
          </cell>
          <cell r="H113">
            <v>60</v>
          </cell>
          <cell r="I113">
            <v>100</v>
          </cell>
          <cell r="J113">
            <v>160</v>
          </cell>
          <cell r="K113">
            <v>320</v>
          </cell>
          <cell r="L113">
            <v>640</v>
          </cell>
        </row>
        <row r="114">
          <cell r="A114" t="str">
            <v>Flupyradifurone</v>
          </cell>
          <cell r="B114" t="str">
            <v>§180.679</v>
          </cell>
          <cell r="C114">
            <v>10</v>
          </cell>
          <cell r="D114">
            <v>10</v>
          </cell>
          <cell r="E114">
            <v>10</v>
          </cell>
          <cell r="F114">
            <v>20</v>
          </cell>
          <cell r="G114">
            <v>40</v>
          </cell>
          <cell r="H114">
            <v>60</v>
          </cell>
          <cell r="I114">
            <v>100</v>
          </cell>
          <cell r="J114">
            <v>160</v>
          </cell>
          <cell r="K114">
            <v>320</v>
          </cell>
          <cell r="L114">
            <v>640</v>
          </cell>
        </row>
        <row r="115">
          <cell r="A115" t="str">
            <v>Fluridone</v>
          </cell>
          <cell r="B115" t="str">
            <v>§180.420</v>
          </cell>
          <cell r="C115">
            <v>10</v>
          </cell>
          <cell r="D115">
            <v>10</v>
          </cell>
          <cell r="E115">
            <v>10</v>
          </cell>
          <cell r="F115">
            <v>20</v>
          </cell>
          <cell r="G115">
            <v>40</v>
          </cell>
          <cell r="H115">
            <v>60</v>
          </cell>
          <cell r="I115">
            <v>100</v>
          </cell>
          <cell r="J115">
            <v>160</v>
          </cell>
          <cell r="K115">
            <v>320</v>
          </cell>
          <cell r="L115">
            <v>640</v>
          </cell>
        </row>
        <row r="116">
          <cell r="A116" t="str">
            <v>Flusilazole</v>
          </cell>
          <cell r="B116" t="str">
            <v>§180.630</v>
          </cell>
          <cell r="C116">
            <v>10</v>
          </cell>
          <cell r="D116">
            <v>10</v>
          </cell>
          <cell r="E116">
            <v>10</v>
          </cell>
          <cell r="F116">
            <v>20</v>
          </cell>
          <cell r="G116">
            <v>40</v>
          </cell>
          <cell r="H116">
            <v>60</v>
          </cell>
          <cell r="I116">
            <v>100</v>
          </cell>
          <cell r="J116">
            <v>160</v>
          </cell>
          <cell r="K116">
            <v>320</v>
          </cell>
          <cell r="L116">
            <v>640</v>
          </cell>
        </row>
        <row r="117">
          <cell r="A117" t="str">
            <v>Fluthiacet Methyl</v>
          </cell>
          <cell r="B117" t="str">
            <v>§180.551</v>
          </cell>
          <cell r="C117">
            <v>10</v>
          </cell>
          <cell r="D117">
            <v>10</v>
          </cell>
          <cell r="E117">
            <v>10</v>
          </cell>
          <cell r="F117">
            <v>20</v>
          </cell>
          <cell r="G117">
            <v>40</v>
          </cell>
          <cell r="H117">
            <v>60</v>
          </cell>
          <cell r="I117">
            <v>100</v>
          </cell>
          <cell r="J117">
            <v>160</v>
          </cell>
          <cell r="K117">
            <v>320</v>
          </cell>
          <cell r="L117">
            <v>640</v>
          </cell>
        </row>
        <row r="118">
          <cell r="A118" t="str">
            <v>Flutolanil</v>
          </cell>
          <cell r="B118" t="str">
            <v>§180.484</v>
          </cell>
          <cell r="C118">
            <v>10</v>
          </cell>
          <cell r="D118">
            <v>10</v>
          </cell>
          <cell r="E118">
            <v>10</v>
          </cell>
          <cell r="F118">
            <v>20</v>
          </cell>
          <cell r="G118">
            <v>40</v>
          </cell>
          <cell r="H118">
            <v>60</v>
          </cell>
          <cell r="I118">
            <v>100</v>
          </cell>
          <cell r="J118">
            <v>160</v>
          </cell>
          <cell r="K118">
            <v>320</v>
          </cell>
          <cell r="L118">
            <v>640</v>
          </cell>
        </row>
        <row r="119">
          <cell r="A119" t="str">
            <v>Flutriafol</v>
          </cell>
          <cell r="B119" t="str">
            <v>§180.629</v>
          </cell>
          <cell r="C119">
            <v>10</v>
          </cell>
          <cell r="D119">
            <v>10</v>
          </cell>
          <cell r="E119">
            <v>10</v>
          </cell>
          <cell r="F119">
            <v>20</v>
          </cell>
          <cell r="G119">
            <v>40</v>
          </cell>
          <cell r="H119">
            <v>60</v>
          </cell>
          <cell r="I119">
            <v>100</v>
          </cell>
          <cell r="J119">
            <v>160</v>
          </cell>
          <cell r="K119">
            <v>320</v>
          </cell>
          <cell r="L119">
            <v>640</v>
          </cell>
        </row>
        <row r="120">
          <cell r="A120" t="str">
            <v>Fluxapyroxad</v>
          </cell>
          <cell r="B120" t="str">
            <v>§180.666</v>
          </cell>
          <cell r="C120">
            <v>10</v>
          </cell>
          <cell r="D120">
            <v>10</v>
          </cell>
          <cell r="E120">
            <v>10</v>
          </cell>
          <cell r="F120">
            <v>20</v>
          </cell>
          <cell r="G120">
            <v>40</v>
          </cell>
          <cell r="H120">
            <v>60</v>
          </cell>
          <cell r="I120">
            <v>100</v>
          </cell>
          <cell r="J120">
            <v>160</v>
          </cell>
          <cell r="K120">
            <v>320</v>
          </cell>
          <cell r="L120">
            <v>640</v>
          </cell>
        </row>
        <row r="121">
          <cell r="A121" t="str">
            <v>Forchlorfenuron</v>
          </cell>
          <cell r="B121" t="str">
            <v>§180.569</v>
          </cell>
          <cell r="C121">
            <v>10</v>
          </cell>
          <cell r="D121">
            <v>10</v>
          </cell>
          <cell r="E121">
            <v>10</v>
          </cell>
          <cell r="F121">
            <v>20</v>
          </cell>
          <cell r="G121">
            <v>40</v>
          </cell>
          <cell r="H121">
            <v>60</v>
          </cell>
          <cell r="I121">
            <v>100</v>
          </cell>
          <cell r="J121">
            <v>160</v>
          </cell>
          <cell r="K121">
            <v>320</v>
          </cell>
          <cell r="L121">
            <v>640</v>
          </cell>
        </row>
        <row r="122">
          <cell r="A122" t="str">
            <v>Formetanate HCl</v>
          </cell>
          <cell r="B122" t="str">
            <v>§180.276</v>
          </cell>
          <cell r="C122">
            <v>10</v>
          </cell>
          <cell r="D122">
            <v>10</v>
          </cell>
          <cell r="E122">
            <v>10</v>
          </cell>
          <cell r="F122">
            <v>20</v>
          </cell>
          <cell r="G122">
            <v>40</v>
          </cell>
          <cell r="H122">
            <v>60</v>
          </cell>
          <cell r="I122">
            <v>100</v>
          </cell>
          <cell r="J122">
            <v>160</v>
          </cell>
          <cell r="K122">
            <v>320</v>
          </cell>
          <cell r="L122">
            <v>640</v>
          </cell>
        </row>
        <row r="123">
          <cell r="A123" t="str">
            <v>Fosthiazate</v>
          </cell>
          <cell r="B123" t="str">
            <v>§180.596</v>
          </cell>
          <cell r="C123">
            <v>10</v>
          </cell>
          <cell r="D123">
            <v>10</v>
          </cell>
          <cell r="E123">
            <v>10</v>
          </cell>
          <cell r="F123">
            <v>20</v>
          </cell>
          <cell r="G123">
            <v>40</v>
          </cell>
          <cell r="H123">
            <v>60</v>
          </cell>
          <cell r="I123">
            <v>100</v>
          </cell>
          <cell r="J123">
            <v>160</v>
          </cell>
          <cell r="K123">
            <v>320</v>
          </cell>
          <cell r="L123">
            <v>640</v>
          </cell>
        </row>
        <row r="124">
          <cell r="A124" t="str">
            <v>Halosulfuron Methyl</v>
          </cell>
          <cell r="B124" t="e">
            <v>#N/A</v>
          </cell>
          <cell r="C124" t="e">
            <v>#N/A</v>
          </cell>
          <cell r="D124">
            <v>10</v>
          </cell>
          <cell r="E124">
            <v>10</v>
          </cell>
          <cell r="F124">
            <v>20</v>
          </cell>
          <cell r="G124">
            <v>40</v>
          </cell>
          <cell r="H124">
            <v>60</v>
          </cell>
          <cell r="I124">
            <v>100</v>
          </cell>
          <cell r="J124">
            <v>160</v>
          </cell>
          <cell r="K124">
            <v>320</v>
          </cell>
          <cell r="L124">
            <v>640</v>
          </cell>
        </row>
        <row r="125">
          <cell r="A125" t="str">
            <v>Hexaconazole</v>
          </cell>
          <cell r="B125" t="str">
            <v>None</v>
          </cell>
          <cell r="C125">
            <v>10</v>
          </cell>
          <cell r="D125">
            <v>10</v>
          </cell>
          <cell r="E125">
            <v>10</v>
          </cell>
          <cell r="F125">
            <v>20</v>
          </cell>
          <cell r="G125">
            <v>40</v>
          </cell>
          <cell r="H125">
            <v>60</v>
          </cell>
          <cell r="I125">
            <v>100</v>
          </cell>
          <cell r="J125">
            <v>160</v>
          </cell>
          <cell r="K125">
            <v>320</v>
          </cell>
          <cell r="L125">
            <v>640</v>
          </cell>
        </row>
        <row r="126">
          <cell r="A126" t="str">
            <v>Hexythiazox</v>
          </cell>
          <cell r="B126" t="str">
            <v>§180.448</v>
          </cell>
          <cell r="C126">
            <v>10</v>
          </cell>
          <cell r="D126">
            <v>10</v>
          </cell>
          <cell r="E126">
            <v>10</v>
          </cell>
          <cell r="F126">
            <v>20</v>
          </cell>
          <cell r="G126">
            <v>40</v>
          </cell>
          <cell r="H126">
            <v>60</v>
          </cell>
          <cell r="I126">
            <v>100</v>
          </cell>
          <cell r="J126">
            <v>160</v>
          </cell>
          <cell r="K126">
            <v>320</v>
          </cell>
          <cell r="L126">
            <v>640</v>
          </cell>
        </row>
        <row r="127">
          <cell r="A127" t="str">
            <v>Imazalil</v>
          </cell>
          <cell r="B127" t="str">
            <v>§180.413</v>
          </cell>
          <cell r="C127">
            <v>10</v>
          </cell>
          <cell r="D127">
            <v>10</v>
          </cell>
          <cell r="E127">
            <v>10</v>
          </cell>
          <cell r="F127">
            <v>20</v>
          </cell>
          <cell r="G127">
            <v>40</v>
          </cell>
          <cell r="H127">
            <v>60</v>
          </cell>
          <cell r="I127">
            <v>100</v>
          </cell>
          <cell r="J127">
            <v>160</v>
          </cell>
          <cell r="K127">
            <v>320</v>
          </cell>
          <cell r="L127">
            <v>640</v>
          </cell>
        </row>
        <row r="128">
          <cell r="A128" t="str">
            <v>Imazosulfuron</v>
          </cell>
          <cell r="B128" t="str">
            <v>§180.651</v>
          </cell>
          <cell r="C128">
            <v>10</v>
          </cell>
          <cell r="D128">
            <v>10</v>
          </cell>
          <cell r="E128">
            <v>10</v>
          </cell>
          <cell r="F128">
            <v>20</v>
          </cell>
          <cell r="G128">
            <v>40</v>
          </cell>
          <cell r="H128">
            <v>60</v>
          </cell>
          <cell r="I128">
            <v>100</v>
          </cell>
          <cell r="J128">
            <v>160</v>
          </cell>
          <cell r="K128">
            <v>320</v>
          </cell>
          <cell r="L128">
            <v>640</v>
          </cell>
        </row>
        <row r="129">
          <cell r="A129" t="str">
            <v>Imidacloprid</v>
          </cell>
          <cell r="B129" t="str">
            <v>§180.472</v>
          </cell>
          <cell r="C129">
            <v>10</v>
          </cell>
          <cell r="D129">
            <v>10</v>
          </cell>
          <cell r="E129">
            <v>10</v>
          </cell>
          <cell r="F129">
            <v>20</v>
          </cell>
          <cell r="G129">
            <v>40</v>
          </cell>
          <cell r="H129">
            <v>60</v>
          </cell>
          <cell r="I129">
            <v>100</v>
          </cell>
          <cell r="J129">
            <v>160</v>
          </cell>
          <cell r="K129">
            <v>320</v>
          </cell>
          <cell r="L129">
            <v>640</v>
          </cell>
        </row>
        <row r="130">
          <cell r="A130" t="str">
            <v>Imiprothrin</v>
          </cell>
          <cell r="B130" t="str">
            <v>None</v>
          </cell>
          <cell r="C130">
            <v>20</v>
          </cell>
          <cell r="D130">
            <v>20</v>
          </cell>
          <cell r="E130">
            <v>20</v>
          </cell>
          <cell r="F130">
            <v>40</v>
          </cell>
          <cell r="G130">
            <v>80.099999999999994</v>
          </cell>
          <cell r="H130">
            <v>120</v>
          </cell>
          <cell r="I130">
            <v>200</v>
          </cell>
          <cell r="J130">
            <v>320</v>
          </cell>
          <cell r="K130">
            <v>641</v>
          </cell>
          <cell r="L130">
            <v>1281</v>
          </cell>
        </row>
        <row r="131">
          <cell r="A131" t="str">
            <v>Indaziflam</v>
          </cell>
          <cell r="B131" t="str">
            <v>§180.653</v>
          </cell>
          <cell r="C131">
            <v>10</v>
          </cell>
          <cell r="D131">
            <v>10</v>
          </cell>
          <cell r="E131">
            <v>10</v>
          </cell>
          <cell r="F131">
            <v>20</v>
          </cell>
          <cell r="G131">
            <v>40</v>
          </cell>
          <cell r="H131">
            <v>60</v>
          </cell>
          <cell r="I131">
            <v>100</v>
          </cell>
          <cell r="J131">
            <v>160</v>
          </cell>
          <cell r="K131">
            <v>320</v>
          </cell>
          <cell r="L131">
            <v>640</v>
          </cell>
        </row>
        <row r="132">
          <cell r="A132" t="str">
            <v>Indoxacarb</v>
          </cell>
          <cell r="B132" t="str">
            <v>§180.564</v>
          </cell>
          <cell r="C132">
            <v>10</v>
          </cell>
          <cell r="D132">
            <v>10</v>
          </cell>
          <cell r="E132">
            <v>10</v>
          </cell>
          <cell r="F132">
            <v>20</v>
          </cell>
          <cell r="G132">
            <v>40</v>
          </cell>
          <cell r="H132">
            <v>60</v>
          </cell>
          <cell r="I132">
            <v>100</v>
          </cell>
          <cell r="J132">
            <v>160</v>
          </cell>
          <cell r="K132">
            <v>320</v>
          </cell>
          <cell r="L132">
            <v>640</v>
          </cell>
        </row>
        <row r="133">
          <cell r="A133" t="str">
            <v>Ipconazole</v>
          </cell>
          <cell r="B133" t="str">
            <v>§180.646</v>
          </cell>
          <cell r="C133">
            <v>10</v>
          </cell>
          <cell r="D133">
            <v>10</v>
          </cell>
          <cell r="E133">
            <v>10</v>
          </cell>
          <cell r="F133">
            <v>20</v>
          </cell>
          <cell r="G133">
            <v>40</v>
          </cell>
          <cell r="H133">
            <v>60</v>
          </cell>
          <cell r="I133">
            <v>100</v>
          </cell>
          <cell r="J133">
            <v>160</v>
          </cell>
          <cell r="K133">
            <v>320</v>
          </cell>
          <cell r="L133">
            <v>640</v>
          </cell>
        </row>
        <row r="134">
          <cell r="A134" t="str">
            <v>Iprovalicarb</v>
          </cell>
          <cell r="B134" t="str">
            <v>§180.581</v>
          </cell>
          <cell r="C134">
            <v>10</v>
          </cell>
          <cell r="D134">
            <v>10</v>
          </cell>
          <cell r="E134">
            <v>10</v>
          </cell>
          <cell r="F134">
            <v>20</v>
          </cell>
          <cell r="G134">
            <v>40</v>
          </cell>
          <cell r="H134">
            <v>60</v>
          </cell>
          <cell r="I134">
            <v>100</v>
          </cell>
          <cell r="J134">
            <v>160</v>
          </cell>
          <cell r="K134">
            <v>320</v>
          </cell>
          <cell r="L134">
            <v>640</v>
          </cell>
        </row>
        <row r="135">
          <cell r="A135" t="str">
            <v>Isofenphos</v>
          </cell>
          <cell r="B135" t="str">
            <v>None</v>
          </cell>
          <cell r="C135">
            <v>10</v>
          </cell>
          <cell r="D135">
            <v>10</v>
          </cell>
          <cell r="E135">
            <v>10</v>
          </cell>
          <cell r="F135">
            <v>20</v>
          </cell>
          <cell r="G135">
            <v>40</v>
          </cell>
          <cell r="H135">
            <v>60</v>
          </cell>
          <cell r="I135">
            <v>100</v>
          </cell>
          <cell r="J135">
            <v>160</v>
          </cell>
          <cell r="K135">
            <v>320</v>
          </cell>
          <cell r="L135">
            <v>640</v>
          </cell>
        </row>
        <row r="136">
          <cell r="A136" t="str">
            <v>Isoprocarb</v>
          </cell>
          <cell r="B136" t="str">
            <v>None</v>
          </cell>
          <cell r="C136">
            <v>10</v>
          </cell>
          <cell r="D136">
            <v>10</v>
          </cell>
          <cell r="E136">
            <v>10</v>
          </cell>
          <cell r="F136">
            <v>20</v>
          </cell>
          <cell r="G136">
            <v>40</v>
          </cell>
          <cell r="H136">
            <v>60</v>
          </cell>
          <cell r="I136">
            <v>100</v>
          </cell>
          <cell r="J136">
            <v>160</v>
          </cell>
          <cell r="K136">
            <v>320</v>
          </cell>
          <cell r="L136">
            <v>640</v>
          </cell>
        </row>
        <row r="137">
          <cell r="A137" t="str">
            <v>Isoproturon</v>
          </cell>
          <cell r="B137" t="str">
            <v>None</v>
          </cell>
          <cell r="C137">
            <v>10</v>
          </cell>
          <cell r="D137">
            <v>10</v>
          </cell>
          <cell r="E137">
            <v>10</v>
          </cell>
          <cell r="F137">
            <v>20</v>
          </cell>
          <cell r="G137">
            <v>40</v>
          </cell>
          <cell r="H137">
            <v>60</v>
          </cell>
          <cell r="I137">
            <v>100</v>
          </cell>
          <cell r="J137">
            <v>160</v>
          </cell>
          <cell r="K137">
            <v>320</v>
          </cell>
          <cell r="L137">
            <v>640</v>
          </cell>
        </row>
        <row r="138">
          <cell r="A138" t="str">
            <v>Kresoxim Methyl</v>
          </cell>
          <cell r="B138" t="str">
            <v>§180.554</v>
          </cell>
          <cell r="C138">
            <v>10</v>
          </cell>
          <cell r="D138">
            <v>10</v>
          </cell>
          <cell r="E138">
            <v>10</v>
          </cell>
          <cell r="F138">
            <v>20</v>
          </cell>
          <cell r="G138">
            <v>40</v>
          </cell>
          <cell r="H138">
            <v>60</v>
          </cell>
          <cell r="I138">
            <v>100</v>
          </cell>
          <cell r="J138">
            <v>160</v>
          </cell>
          <cell r="K138">
            <v>320</v>
          </cell>
          <cell r="L138">
            <v>640</v>
          </cell>
        </row>
        <row r="139">
          <cell r="A139" t="str">
            <v>Lactofen</v>
          </cell>
          <cell r="B139" t="str">
            <v>§180.432</v>
          </cell>
          <cell r="C139">
            <v>10</v>
          </cell>
          <cell r="D139">
            <v>10</v>
          </cell>
          <cell r="E139">
            <v>10</v>
          </cell>
          <cell r="F139">
            <v>20</v>
          </cell>
          <cell r="G139">
            <v>40</v>
          </cell>
          <cell r="H139">
            <v>60</v>
          </cell>
          <cell r="I139">
            <v>100</v>
          </cell>
          <cell r="J139">
            <v>160</v>
          </cell>
          <cell r="K139">
            <v>320</v>
          </cell>
          <cell r="L139">
            <v>640</v>
          </cell>
        </row>
        <row r="140">
          <cell r="A140" t="str">
            <v>Lenacil</v>
          </cell>
          <cell r="B140" t="str">
            <v>None</v>
          </cell>
          <cell r="C140">
            <v>10</v>
          </cell>
          <cell r="D140">
            <v>10</v>
          </cell>
          <cell r="E140">
            <v>10</v>
          </cell>
          <cell r="F140">
            <v>20</v>
          </cell>
          <cell r="G140">
            <v>40</v>
          </cell>
          <cell r="H140">
            <v>60</v>
          </cell>
          <cell r="I140">
            <v>100</v>
          </cell>
          <cell r="J140">
            <v>160</v>
          </cell>
          <cell r="K140">
            <v>320</v>
          </cell>
          <cell r="L140">
            <v>640</v>
          </cell>
        </row>
        <row r="141">
          <cell r="A141" t="str">
            <v>Leptophos OA</v>
          </cell>
          <cell r="B141" t="str">
            <v>None</v>
          </cell>
          <cell r="C141">
            <v>10</v>
          </cell>
          <cell r="D141">
            <v>10</v>
          </cell>
          <cell r="E141">
            <v>10</v>
          </cell>
          <cell r="F141">
            <v>20</v>
          </cell>
          <cell r="G141">
            <v>40</v>
          </cell>
          <cell r="H141">
            <v>60</v>
          </cell>
          <cell r="I141">
            <v>100</v>
          </cell>
          <cell r="J141">
            <v>160</v>
          </cell>
          <cell r="K141">
            <v>320</v>
          </cell>
          <cell r="L141">
            <v>641</v>
          </cell>
        </row>
        <row r="142">
          <cell r="A142" t="str">
            <v>Linuron</v>
          </cell>
          <cell r="B142" t="str">
            <v>§180.184</v>
          </cell>
          <cell r="C142">
            <v>10</v>
          </cell>
          <cell r="D142">
            <v>10</v>
          </cell>
          <cell r="E142">
            <v>10</v>
          </cell>
          <cell r="F142">
            <v>20</v>
          </cell>
          <cell r="G142">
            <v>40</v>
          </cell>
          <cell r="H142">
            <v>60</v>
          </cell>
          <cell r="I142">
            <v>100</v>
          </cell>
          <cell r="J142">
            <v>160</v>
          </cell>
          <cell r="K142">
            <v>320</v>
          </cell>
          <cell r="L142">
            <v>640</v>
          </cell>
        </row>
        <row r="143">
          <cell r="A143" t="str">
            <v>Malathion</v>
          </cell>
          <cell r="B143" t="str">
            <v>§180.111</v>
          </cell>
          <cell r="C143">
            <v>10</v>
          </cell>
          <cell r="D143">
            <v>10</v>
          </cell>
          <cell r="E143">
            <v>10</v>
          </cell>
          <cell r="F143">
            <v>20</v>
          </cell>
          <cell r="G143">
            <v>40</v>
          </cell>
          <cell r="H143">
            <v>60</v>
          </cell>
          <cell r="I143">
            <v>100</v>
          </cell>
          <cell r="J143">
            <v>160</v>
          </cell>
          <cell r="K143">
            <v>320</v>
          </cell>
          <cell r="L143">
            <v>640</v>
          </cell>
        </row>
        <row r="144">
          <cell r="A144" t="str">
            <v>Malathion OA</v>
          </cell>
          <cell r="B144" t="str">
            <v>§180.111</v>
          </cell>
          <cell r="C144">
            <v>10</v>
          </cell>
          <cell r="D144">
            <v>10</v>
          </cell>
          <cell r="E144">
            <v>10</v>
          </cell>
          <cell r="F144">
            <v>20.100000000000001</v>
          </cell>
          <cell r="G144">
            <v>40.200000000000003</v>
          </cell>
          <cell r="H144">
            <v>60.2</v>
          </cell>
          <cell r="I144">
            <v>100</v>
          </cell>
          <cell r="J144">
            <v>161</v>
          </cell>
          <cell r="K144">
            <v>321</v>
          </cell>
          <cell r="L144">
            <v>643</v>
          </cell>
        </row>
        <row r="145">
          <cell r="A145" t="str">
            <v>Mandipropamid</v>
          </cell>
          <cell r="B145" t="str">
            <v>§180.637</v>
          </cell>
          <cell r="C145">
            <v>10</v>
          </cell>
          <cell r="D145">
            <v>10</v>
          </cell>
          <cell r="E145">
            <v>10</v>
          </cell>
          <cell r="F145">
            <v>20</v>
          </cell>
          <cell r="G145">
            <v>40</v>
          </cell>
          <cell r="H145">
            <v>60</v>
          </cell>
          <cell r="I145">
            <v>100</v>
          </cell>
          <cell r="J145">
            <v>160</v>
          </cell>
          <cell r="K145">
            <v>320</v>
          </cell>
          <cell r="L145">
            <v>640</v>
          </cell>
        </row>
        <row r="146">
          <cell r="A146" t="str">
            <v>Mefenpyr diethyl</v>
          </cell>
          <cell r="B146" t="str">
            <v>§180.509</v>
          </cell>
          <cell r="C146">
            <v>10</v>
          </cell>
          <cell r="D146">
            <v>10</v>
          </cell>
          <cell r="E146">
            <v>10</v>
          </cell>
          <cell r="F146">
            <v>20</v>
          </cell>
          <cell r="G146">
            <v>40</v>
          </cell>
          <cell r="H146">
            <v>60</v>
          </cell>
          <cell r="I146">
            <v>100</v>
          </cell>
          <cell r="J146">
            <v>160</v>
          </cell>
          <cell r="K146">
            <v>320</v>
          </cell>
          <cell r="L146">
            <v>640</v>
          </cell>
        </row>
        <row r="147">
          <cell r="A147" t="str">
            <v>Mepanipyrim</v>
          </cell>
          <cell r="B147" t="str">
            <v>§180.604</v>
          </cell>
          <cell r="C147">
            <v>10</v>
          </cell>
          <cell r="D147">
            <v>10</v>
          </cell>
          <cell r="E147">
            <v>10</v>
          </cell>
          <cell r="F147">
            <v>20</v>
          </cell>
          <cell r="G147">
            <v>40</v>
          </cell>
          <cell r="H147">
            <v>60</v>
          </cell>
          <cell r="I147">
            <v>100</v>
          </cell>
          <cell r="J147">
            <v>160</v>
          </cell>
          <cell r="K147">
            <v>320</v>
          </cell>
          <cell r="L147">
            <v>640</v>
          </cell>
        </row>
        <row r="148">
          <cell r="A148" t="str">
            <v>Metaflumizone</v>
          </cell>
          <cell r="B148" t="str">
            <v>§180.657</v>
          </cell>
          <cell r="C148">
            <v>20</v>
          </cell>
          <cell r="D148">
            <v>10</v>
          </cell>
          <cell r="E148">
            <v>10</v>
          </cell>
          <cell r="F148">
            <v>20</v>
          </cell>
          <cell r="G148">
            <v>40</v>
          </cell>
          <cell r="H148">
            <v>60</v>
          </cell>
          <cell r="I148">
            <v>100</v>
          </cell>
          <cell r="J148">
            <v>160</v>
          </cell>
          <cell r="K148">
            <v>320</v>
          </cell>
          <cell r="L148">
            <v>640</v>
          </cell>
        </row>
        <row r="149">
          <cell r="A149" t="str">
            <v>Metalaxyl</v>
          </cell>
          <cell r="B149" t="str">
            <v>§180.408 and §180.546</v>
          </cell>
          <cell r="C149">
            <v>10</v>
          </cell>
          <cell r="D149">
            <v>10</v>
          </cell>
          <cell r="E149">
            <v>10</v>
          </cell>
          <cell r="F149">
            <v>20</v>
          </cell>
          <cell r="G149">
            <v>40</v>
          </cell>
          <cell r="H149">
            <v>60</v>
          </cell>
          <cell r="I149">
            <v>100</v>
          </cell>
          <cell r="J149">
            <v>160</v>
          </cell>
          <cell r="K149">
            <v>320</v>
          </cell>
          <cell r="L149">
            <v>640</v>
          </cell>
        </row>
        <row r="150">
          <cell r="A150" t="str">
            <v>Metaldehyde</v>
          </cell>
          <cell r="B150" t="e">
            <v>#N/A</v>
          </cell>
          <cell r="C150">
            <v>20</v>
          </cell>
          <cell r="D150">
            <v>40</v>
          </cell>
          <cell r="E150">
            <v>40.1</v>
          </cell>
          <cell r="F150">
            <v>80.3</v>
          </cell>
          <cell r="G150">
            <v>161</v>
          </cell>
          <cell r="H150">
            <v>241</v>
          </cell>
          <cell r="I150">
            <v>401</v>
          </cell>
          <cell r="J150">
            <v>642</v>
          </cell>
          <cell r="K150">
            <v>1284</v>
          </cell>
          <cell r="L150">
            <v>2568</v>
          </cell>
        </row>
        <row r="151">
          <cell r="A151" t="str">
            <v>Metconazole</v>
          </cell>
          <cell r="B151" t="str">
            <v>§180.617</v>
          </cell>
          <cell r="C151">
            <v>10</v>
          </cell>
          <cell r="D151">
            <v>10</v>
          </cell>
          <cell r="E151">
            <v>10</v>
          </cell>
          <cell r="F151">
            <v>20</v>
          </cell>
          <cell r="G151">
            <v>40</v>
          </cell>
          <cell r="H151">
            <v>60</v>
          </cell>
          <cell r="I151">
            <v>100</v>
          </cell>
          <cell r="J151">
            <v>160</v>
          </cell>
          <cell r="K151">
            <v>320</v>
          </cell>
          <cell r="L151">
            <v>640</v>
          </cell>
        </row>
        <row r="152">
          <cell r="A152" t="str">
            <v>Methamidophos</v>
          </cell>
          <cell r="B152" t="str">
            <v>§180.315 and §180.108</v>
          </cell>
          <cell r="C152">
            <v>10</v>
          </cell>
          <cell r="D152">
            <v>10</v>
          </cell>
          <cell r="E152">
            <v>10</v>
          </cell>
          <cell r="F152">
            <v>20</v>
          </cell>
          <cell r="G152">
            <v>40</v>
          </cell>
          <cell r="H152">
            <v>60</v>
          </cell>
          <cell r="I152">
            <v>100</v>
          </cell>
          <cell r="J152">
            <v>160</v>
          </cell>
          <cell r="K152">
            <v>320</v>
          </cell>
          <cell r="L152">
            <v>640</v>
          </cell>
        </row>
        <row r="153">
          <cell r="A153" t="str">
            <v>Methidathion</v>
          </cell>
          <cell r="B153" t="str">
            <v>§180.298</v>
          </cell>
          <cell r="C153">
            <v>10</v>
          </cell>
          <cell r="D153">
            <v>10</v>
          </cell>
          <cell r="E153">
            <v>10</v>
          </cell>
          <cell r="F153">
            <v>20</v>
          </cell>
          <cell r="G153">
            <v>40</v>
          </cell>
          <cell r="H153">
            <v>60</v>
          </cell>
          <cell r="I153">
            <v>100</v>
          </cell>
          <cell r="J153">
            <v>160</v>
          </cell>
          <cell r="K153">
            <v>320</v>
          </cell>
          <cell r="L153">
            <v>640</v>
          </cell>
        </row>
        <row r="154">
          <cell r="A154" t="str">
            <v>Methiocarb</v>
          </cell>
          <cell r="B154" t="str">
            <v>None</v>
          </cell>
          <cell r="C154">
            <v>10</v>
          </cell>
          <cell r="D154">
            <v>10</v>
          </cell>
          <cell r="E154">
            <v>10</v>
          </cell>
          <cell r="F154">
            <v>20</v>
          </cell>
          <cell r="G154">
            <v>40</v>
          </cell>
          <cell r="H154">
            <v>60</v>
          </cell>
          <cell r="I154">
            <v>100</v>
          </cell>
          <cell r="J154">
            <v>160</v>
          </cell>
          <cell r="K154">
            <v>320</v>
          </cell>
          <cell r="L154">
            <v>640</v>
          </cell>
        </row>
        <row r="155">
          <cell r="A155" t="str">
            <v>Methiocarb Sulfone</v>
          </cell>
          <cell r="B155" t="str">
            <v>None</v>
          </cell>
          <cell r="C155">
            <v>10</v>
          </cell>
          <cell r="D155">
            <v>10</v>
          </cell>
          <cell r="E155">
            <v>10</v>
          </cell>
          <cell r="F155">
            <v>20</v>
          </cell>
          <cell r="G155">
            <v>40</v>
          </cell>
          <cell r="H155">
            <v>60</v>
          </cell>
          <cell r="I155">
            <v>100</v>
          </cell>
          <cell r="J155">
            <v>160</v>
          </cell>
          <cell r="K155">
            <v>320</v>
          </cell>
          <cell r="L155">
            <v>640</v>
          </cell>
        </row>
        <row r="156">
          <cell r="A156" t="str">
            <v>Methiocarb Sulfoxide</v>
          </cell>
          <cell r="B156" t="str">
            <v>None</v>
          </cell>
          <cell r="C156">
            <v>10</v>
          </cell>
          <cell r="D156">
            <v>10</v>
          </cell>
          <cell r="E156">
            <v>10</v>
          </cell>
          <cell r="F156">
            <v>20</v>
          </cell>
          <cell r="G156">
            <v>40</v>
          </cell>
          <cell r="H156">
            <v>60</v>
          </cell>
          <cell r="I156">
            <v>100</v>
          </cell>
          <cell r="J156">
            <v>160</v>
          </cell>
          <cell r="K156">
            <v>320</v>
          </cell>
          <cell r="L156">
            <v>640</v>
          </cell>
        </row>
        <row r="157">
          <cell r="A157" t="str">
            <v>Methomyl</v>
          </cell>
          <cell r="B157" t="str">
            <v>§180.253 and §180.407</v>
          </cell>
          <cell r="C157">
            <v>20</v>
          </cell>
          <cell r="D157">
            <v>10</v>
          </cell>
          <cell r="E157">
            <v>10</v>
          </cell>
          <cell r="F157">
            <v>20</v>
          </cell>
          <cell r="G157">
            <v>40</v>
          </cell>
          <cell r="H157">
            <v>60</v>
          </cell>
          <cell r="I157">
            <v>100</v>
          </cell>
          <cell r="J157">
            <v>160</v>
          </cell>
          <cell r="K157">
            <v>320</v>
          </cell>
          <cell r="L157">
            <v>640</v>
          </cell>
        </row>
        <row r="158">
          <cell r="A158" t="str">
            <v>Methoxyfenozide</v>
          </cell>
          <cell r="B158" t="str">
            <v>§180.544</v>
          </cell>
          <cell r="C158">
            <v>10</v>
          </cell>
          <cell r="D158">
            <v>10</v>
          </cell>
          <cell r="E158">
            <v>10</v>
          </cell>
          <cell r="F158">
            <v>20</v>
          </cell>
          <cell r="G158">
            <v>40</v>
          </cell>
          <cell r="H158">
            <v>60</v>
          </cell>
          <cell r="I158">
            <v>100</v>
          </cell>
          <cell r="J158">
            <v>160</v>
          </cell>
          <cell r="K158">
            <v>320</v>
          </cell>
          <cell r="L158">
            <v>640</v>
          </cell>
        </row>
        <row r="159">
          <cell r="A159" t="str">
            <v>Metolcarb</v>
          </cell>
          <cell r="B159" t="str">
            <v>None</v>
          </cell>
          <cell r="C159">
            <v>20</v>
          </cell>
          <cell r="D159">
            <v>10</v>
          </cell>
          <cell r="E159">
            <v>10</v>
          </cell>
          <cell r="F159">
            <v>20</v>
          </cell>
          <cell r="G159">
            <v>40</v>
          </cell>
          <cell r="H159">
            <v>60</v>
          </cell>
          <cell r="I159">
            <v>100</v>
          </cell>
          <cell r="J159">
            <v>160</v>
          </cell>
          <cell r="K159">
            <v>320</v>
          </cell>
          <cell r="L159">
            <v>640</v>
          </cell>
        </row>
        <row r="160">
          <cell r="A160" t="str">
            <v>Metrafenone</v>
          </cell>
          <cell r="B160" t="str">
            <v>§180.624</v>
          </cell>
          <cell r="C160">
            <v>10</v>
          </cell>
          <cell r="D160">
            <v>10</v>
          </cell>
          <cell r="E160">
            <v>10</v>
          </cell>
          <cell r="F160">
            <v>20</v>
          </cell>
          <cell r="G160">
            <v>40</v>
          </cell>
          <cell r="H160">
            <v>60</v>
          </cell>
          <cell r="I160">
            <v>100</v>
          </cell>
          <cell r="J160">
            <v>160</v>
          </cell>
          <cell r="K160">
            <v>320</v>
          </cell>
          <cell r="L160">
            <v>640</v>
          </cell>
        </row>
        <row r="161">
          <cell r="A161" t="str">
            <v>Metribuzin</v>
          </cell>
          <cell r="B161" t="str">
            <v>§180.332</v>
          </cell>
          <cell r="C161">
            <v>10</v>
          </cell>
          <cell r="D161">
            <v>10</v>
          </cell>
          <cell r="E161">
            <v>10</v>
          </cell>
          <cell r="F161">
            <v>20</v>
          </cell>
          <cell r="G161">
            <v>40</v>
          </cell>
          <cell r="H161">
            <v>60</v>
          </cell>
          <cell r="I161">
            <v>100</v>
          </cell>
          <cell r="J161">
            <v>160</v>
          </cell>
          <cell r="K161">
            <v>320</v>
          </cell>
          <cell r="L161">
            <v>640</v>
          </cell>
        </row>
        <row r="162">
          <cell r="A162" t="str">
            <v>Metsulfuron Methyl</v>
          </cell>
          <cell r="B162" t="str">
            <v>§180.428</v>
          </cell>
          <cell r="C162">
            <v>10</v>
          </cell>
          <cell r="D162">
            <v>10</v>
          </cell>
          <cell r="E162">
            <v>10</v>
          </cell>
          <cell r="F162">
            <v>20</v>
          </cell>
          <cell r="G162">
            <v>40</v>
          </cell>
          <cell r="H162">
            <v>60</v>
          </cell>
          <cell r="I162">
            <v>100</v>
          </cell>
          <cell r="J162">
            <v>160</v>
          </cell>
          <cell r="K162">
            <v>320</v>
          </cell>
          <cell r="L162">
            <v>640</v>
          </cell>
        </row>
        <row r="163">
          <cell r="A163" t="str">
            <v>Mevinphos</v>
          </cell>
          <cell r="B163" t="str">
            <v>None</v>
          </cell>
          <cell r="C163">
            <v>10</v>
          </cell>
          <cell r="D163">
            <v>10</v>
          </cell>
          <cell r="E163">
            <v>10</v>
          </cell>
          <cell r="F163">
            <v>20.100000000000001</v>
          </cell>
          <cell r="G163">
            <v>40.1</v>
          </cell>
          <cell r="H163">
            <v>60.2</v>
          </cell>
          <cell r="I163">
            <v>100</v>
          </cell>
          <cell r="J163">
            <v>161</v>
          </cell>
          <cell r="K163">
            <v>321</v>
          </cell>
          <cell r="L163">
            <v>642</v>
          </cell>
        </row>
        <row r="164">
          <cell r="A164" t="str">
            <v>Monocrotophos</v>
          </cell>
          <cell r="B164" t="str">
            <v>None</v>
          </cell>
          <cell r="C164">
            <v>10</v>
          </cell>
          <cell r="D164">
            <v>10</v>
          </cell>
          <cell r="E164">
            <v>10</v>
          </cell>
          <cell r="F164">
            <v>20</v>
          </cell>
          <cell r="G164">
            <v>40</v>
          </cell>
          <cell r="H164">
            <v>60</v>
          </cell>
          <cell r="I164">
            <v>100</v>
          </cell>
          <cell r="J164">
            <v>160</v>
          </cell>
          <cell r="K164">
            <v>320</v>
          </cell>
          <cell r="L164">
            <v>640</v>
          </cell>
        </row>
        <row r="165">
          <cell r="A165" t="str">
            <v>Monolinuron</v>
          </cell>
          <cell r="B165" t="str">
            <v>None</v>
          </cell>
          <cell r="C165">
            <v>10</v>
          </cell>
          <cell r="D165">
            <v>10</v>
          </cell>
          <cell r="E165">
            <v>10</v>
          </cell>
          <cell r="F165">
            <v>20</v>
          </cell>
          <cell r="G165">
            <v>40</v>
          </cell>
          <cell r="H165">
            <v>60</v>
          </cell>
          <cell r="I165">
            <v>100</v>
          </cell>
          <cell r="J165">
            <v>160</v>
          </cell>
          <cell r="K165">
            <v>320</v>
          </cell>
          <cell r="L165">
            <v>640</v>
          </cell>
        </row>
        <row r="166">
          <cell r="A166" t="str">
            <v>Myclobutanil</v>
          </cell>
          <cell r="B166" t="str">
            <v>§180.443</v>
          </cell>
          <cell r="C166">
            <v>10</v>
          </cell>
          <cell r="D166">
            <v>10</v>
          </cell>
          <cell r="E166">
            <v>10</v>
          </cell>
          <cell r="F166">
            <v>20</v>
          </cell>
          <cell r="G166">
            <v>40</v>
          </cell>
          <cell r="H166">
            <v>60</v>
          </cell>
          <cell r="I166">
            <v>100</v>
          </cell>
          <cell r="J166">
            <v>160</v>
          </cell>
          <cell r="K166">
            <v>320</v>
          </cell>
          <cell r="L166">
            <v>640</v>
          </cell>
        </row>
        <row r="167">
          <cell r="A167" t="str">
            <v>Nicosulfuron</v>
          </cell>
          <cell r="B167" t="str">
            <v>§180.454</v>
          </cell>
          <cell r="C167">
            <v>10</v>
          </cell>
          <cell r="D167">
            <v>10</v>
          </cell>
          <cell r="E167">
            <v>10</v>
          </cell>
          <cell r="F167">
            <v>20</v>
          </cell>
          <cell r="G167">
            <v>40</v>
          </cell>
          <cell r="H167">
            <v>60</v>
          </cell>
          <cell r="I167">
            <v>100</v>
          </cell>
          <cell r="J167">
            <v>160</v>
          </cell>
          <cell r="K167">
            <v>320</v>
          </cell>
          <cell r="L167">
            <v>640</v>
          </cell>
        </row>
        <row r="168">
          <cell r="A168" t="str">
            <v>Norflurazon</v>
          </cell>
          <cell r="B168" t="str">
            <v>§180.356</v>
          </cell>
          <cell r="C168">
            <v>10</v>
          </cell>
          <cell r="D168">
            <v>10</v>
          </cell>
          <cell r="E168">
            <v>10</v>
          </cell>
          <cell r="F168">
            <v>20</v>
          </cell>
          <cell r="G168">
            <v>40</v>
          </cell>
          <cell r="H168">
            <v>60</v>
          </cell>
          <cell r="I168">
            <v>100</v>
          </cell>
          <cell r="J168">
            <v>160</v>
          </cell>
          <cell r="K168">
            <v>320</v>
          </cell>
          <cell r="L168">
            <v>640</v>
          </cell>
        </row>
        <row r="169">
          <cell r="A169" t="str">
            <v>Norflurazon Desmethyl</v>
          </cell>
          <cell r="B169" t="str">
            <v>§180.356</v>
          </cell>
          <cell r="C169">
            <v>10</v>
          </cell>
          <cell r="D169">
            <v>10</v>
          </cell>
          <cell r="E169">
            <v>10</v>
          </cell>
          <cell r="F169">
            <v>20</v>
          </cell>
          <cell r="G169">
            <v>40</v>
          </cell>
          <cell r="H169">
            <v>60</v>
          </cell>
          <cell r="I169">
            <v>100</v>
          </cell>
          <cell r="J169">
            <v>160</v>
          </cell>
          <cell r="K169">
            <v>320</v>
          </cell>
          <cell r="L169">
            <v>640</v>
          </cell>
        </row>
        <row r="170">
          <cell r="A170" t="str">
            <v>Novaluron</v>
          </cell>
          <cell r="B170" t="str">
            <v>§180.598</v>
          </cell>
          <cell r="C170" t="e">
            <v>#N/A</v>
          </cell>
          <cell r="D170">
            <v>10</v>
          </cell>
          <cell r="E170">
            <v>10</v>
          </cell>
          <cell r="F170">
            <v>20</v>
          </cell>
          <cell r="G170">
            <v>40</v>
          </cell>
          <cell r="H170">
            <v>60</v>
          </cell>
          <cell r="I170">
            <v>100</v>
          </cell>
          <cell r="J170">
            <v>160</v>
          </cell>
          <cell r="K170">
            <v>320</v>
          </cell>
          <cell r="L170">
            <v>640</v>
          </cell>
        </row>
        <row r="171">
          <cell r="A171" t="str">
            <v>Omethoate</v>
          </cell>
          <cell r="B171" t="str">
            <v>§180.204</v>
          </cell>
          <cell r="C171">
            <v>10</v>
          </cell>
          <cell r="D171">
            <v>10</v>
          </cell>
          <cell r="E171">
            <v>10</v>
          </cell>
          <cell r="F171">
            <v>20</v>
          </cell>
          <cell r="G171">
            <v>40</v>
          </cell>
          <cell r="H171">
            <v>60</v>
          </cell>
          <cell r="I171">
            <v>100</v>
          </cell>
          <cell r="J171">
            <v>160</v>
          </cell>
          <cell r="K171">
            <v>320</v>
          </cell>
          <cell r="L171">
            <v>640</v>
          </cell>
        </row>
        <row r="172">
          <cell r="A172" t="str">
            <v>Oxamyl</v>
          </cell>
          <cell r="B172" t="str">
            <v>§180.303</v>
          </cell>
          <cell r="C172">
            <v>10</v>
          </cell>
          <cell r="D172">
            <v>10</v>
          </cell>
          <cell r="E172">
            <v>10</v>
          </cell>
          <cell r="F172">
            <v>20</v>
          </cell>
          <cell r="G172">
            <v>40</v>
          </cell>
          <cell r="H172">
            <v>60</v>
          </cell>
          <cell r="I172">
            <v>100</v>
          </cell>
          <cell r="J172">
            <v>160</v>
          </cell>
          <cell r="K172">
            <v>320</v>
          </cell>
          <cell r="L172">
            <v>640</v>
          </cell>
        </row>
        <row r="173">
          <cell r="A173" t="str">
            <v>Oxamyl Oxime</v>
          </cell>
          <cell r="B173" t="str">
            <v>§180.303</v>
          </cell>
          <cell r="C173">
            <v>10</v>
          </cell>
          <cell r="D173">
            <v>10</v>
          </cell>
          <cell r="E173">
            <v>10</v>
          </cell>
          <cell r="F173">
            <v>20</v>
          </cell>
          <cell r="G173">
            <v>40</v>
          </cell>
          <cell r="H173">
            <v>60</v>
          </cell>
          <cell r="I173">
            <v>100</v>
          </cell>
          <cell r="J173">
            <v>160</v>
          </cell>
          <cell r="K173">
            <v>320</v>
          </cell>
          <cell r="L173">
            <v>640</v>
          </cell>
        </row>
        <row r="174">
          <cell r="A174" t="str">
            <v>Oxydemeton Methyl</v>
          </cell>
          <cell r="B174" t="str">
            <v>§180.330</v>
          </cell>
          <cell r="C174">
            <v>10</v>
          </cell>
          <cell r="D174">
            <v>10</v>
          </cell>
          <cell r="E174">
            <v>10</v>
          </cell>
          <cell r="F174">
            <v>20</v>
          </cell>
          <cell r="G174">
            <v>40</v>
          </cell>
          <cell r="H174">
            <v>60</v>
          </cell>
          <cell r="I174">
            <v>100</v>
          </cell>
          <cell r="J174">
            <v>160</v>
          </cell>
          <cell r="K174">
            <v>320</v>
          </cell>
          <cell r="L174">
            <v>640</v>
          </cell>
        </row>
        <row r="175">
          <cell r="A175" t="str">
            <v>Oxydemeton Methyl Sulfone</v>
          </cell>
          <cell r="B175" t="str">
            <v>§180.330</v>
          </cell>
          <cell r="C175">
            <v>10</v>
          </cell>
          <cell r="D175">
            <v>10</v>
          </cell>
          <cell r="E175">
            <v>10</v>
          </cell>
          <cell r="F175">
            <v>20</v>
          </cell>
          <cell r="G175">
            <v>40</v>
          </cell>
          <cell r="H175">
            <v>60</v>
          </cell>
          <cell r="I175">
            <v>100</v>
          </cell>
          <cell r="J175">
            <v>160</v>
          </cell>
          <cell r="K175">
            <v>320</v>
          </cell>
          <cell r="L175">
            <v>640</v>
          </cell>
        </row>
        <row r="176">
          <cell r="A176" t="str">
            <v>Parathion Methyl OA</v>
          </cell>
          <cell r="B176" t="str">
            <v>§180.121</v>
          </cell>
          <cell r="C176">
            <v>20</v>
          </cell>
          <cell r="D176">
            <v>10</v>
          </cell>
          <cell r="E176">
            <v>10</v>
          </cell>
          <cell r="F176">
            <v>19.899999999999999</v>
          </cell>
          <cell r="G176">
            <v>39.9</v>
          </cell>
          <cell r="H176">
            <v>59.8</v>
          </cell>
          <cell r="I176">
            <v>100</v>
          </cell>
          <cell r="J176">
            <v>160</v>
          </cell>
          <cell r="K176">
            <v>319</v>
          </cell>
          <cell r="L176">
            <v>638</v>
          </cell>
        </row>
        <row r="177">
          <cell r="A177" t="str">
            <v>Parathion OA</v>
          </cell>
          <cell r="B177" t="str">
            <v>None</v>
          </cell>
          <cell r="C177">
            <v>10</v>
          </cell>
          <cell r="D177">
            <v>10</v>
          </cell>
          <cell r="E177">
            <v>10</v>
          </cell>
          <cell r="F177">
            <v>20</v>
          </cell>
          <cell r="G177">
            <v>40</v>
          </cell>
          <cell r="H177">
            <v>60</v>
          </cell>
          <cell r="I177">
            <v>100</v>
          </cell>
          <cell r="J177">
            <v>160</v>
          </cell>
          <cell r="K177">
            <v>320</v>
          </cell>
          <cell r="L177">
            <v>640</v>
          </cell>
        </row>
        <row r="178">
          <cell r="A178" t="str">
            <v>Pencycuron</v>
          </cell>
          <cell r="B178" t="str">
            <v>None</v>
          </cell>
          <cell r="C178">
            <v>10</v>
          </cell>
          <cell r="D178">
            <v>10</v>
          </cell>
          <cell r="E178">
            <v>10</v>
          </cell>
          <cell r="F178">
            <v>20</v>
          </cell>
          <cell r="G178">
            <v>40</v>
          </cell>
          <cell r="H178">
            <v>60</v>
          </cell>
          <cell r="I178">
            <v>100</v>
          </cell>
          <cell r="J178">
            <v>160</v>
          </cell>
          <cell r="K178">
            <v>320</v>
          </cell>
          <cell r="L178">
            <v>640</v>
          </cell>
        </row>
        <row r="179">
          <cell r="A179" t="str">
            <v>Penflufen</v>
          </cell>
          <cell r="B179" t="str">
            <v>§180.664</v>
          </cell>
          <cell r="C179">
            <v>10</v>
          </cell>
          <cell r="D179">
            <v>10</v>
          </cell>
          <cell r="E179">
            <v>10</v>
          </cell>
          <cell r="F179">
            <v>20</v>
          </cell>
          <cell r="G179">
            <v>40</v>
          </cell>
          <cell r="H179">
            <v>60</v>
          </cell>
          <cell r="I179">
            <v>100</v>
          </cell>
          <cell r="J179">
            <v>160</v>
          </cell>
          <cell r="K179">
            <v>320</v>
          </cell>
          <cell r="L179">
            <v>640</v>
          </cell>
        </row>
        <row r="180">
          <cell r="A180" t="str">
            <v>Penoxsulam</v>
          </cell>
          <cell r="B180" t="e">
            <v>#N/A</v>
          </cell>
          <cell r="C180">
            <v>20</v>
          </cell>
          <cell r="D180">
            <v>10</v>
          </cell>
          <cell r="E180">
            <v>10</v>
          </cell>
          <cell r="F180">
            <v>20</v>
          </cell>
          <cell r="G180">
            <v>40</v>
          </cell>
          <cell r="H180">
            <v>60</v>
          </cell>
          <cell r="I180">
            <v>100</v>
          </cell>
          <cell r="J180">
            <v>160</v>
          </cell>
          <cell r="K180">
            <v>320</v>
          </cell>
          <cell r="L180">
            <v>640</v>
          </cell>
        </row>
        <row r="181">
          <cell r="A181" t="str">
            <v>Penthiopyrad</v>
          </cell>
          <cell r="B181" t="str">
            <v>§180.658</v>
          </cell>
          <cell r="C181">
            <v>10</v>
          </cell>
          <cell r="D181">
            <v>10</v>
          </cell>
          <cell r="E181">
            <v>10</v>
          </cell>
          <cell r="F181">
            <v>20</v>
          </cell>
          <cell r="G181">
            <v>40</v>
          </cell>
          <cell r="H181">
            <v>60</v>
          </cell>
          <cell r="I181">
            <v>100</v>
          </cell>
          <cell r="J181">
            <v>160</v>
          </cell>
          <cell r="K181">
            <v>320</v>
          </cell>
          <cell r="L181">
            <v>640</v>
          </cell>
        </row>
        <row r="182">
          <cell r="A182" t="str">
            <v>Phenothrin</v>
          </cell>
          <cell r="B182" t="str">
            <v>§180.647</v>
          </cell>
          <cell r="C182">
            <v>10</v>
          </cell>
          <cell r="D182">
            <v>10</v>
          </cell>
          <cell r="E182">
            <v>10</v>
          </cell>
          <cell r="F182">
            <v>20</v>
          </cell>
          <cell r="G182">
            <v>39.9</v>
          </cell>
          <cell r="H182">
            <v>59.9</v>
          </cell>
          <cell r="I182">
            <v>100</v>
          </cell>
          <cell r="J182">
            <v>160</v>
          </cell>
          <cell r="K182">
            <v>319</v>
          </cell>
          <cell r="L182">
            <v>639</v>
          </cell>
        </row>
        <row r="183">
          <cell r="A183" t="str">
            <v>Phenthoate</v>
          </cell>
          <cell r="B183" t="str">
            <v>None</v>
          </cell>
          <cell r="C183">
            <v>10</v>
          </cell>
          <cell r="D183">
            <v>10</v>
          </cell>
          <cell r="E183">
            <v>10</v>
          </cell>
          <cell r="F183">
            <v>20</v>
          </cell>
          <cell r="G183">
            <v>40</v>
          </cell>
          <cell r="H183">
            <v>60</v>
          </cell>
          <cell r="I183">
            <v>100</v>
          </cell>
          <cell r="J183">
            <v>160</v>
          </cell>
          <cell r="K183">
            <v>320</v>
          </cell>
          <cell r="L183">
            <v>640</v>
          </cell>
        </row>
        <row r="184">
          <cell r="A184" t="str">
            <v>Phorate OA</v>
          </cell>
          <cell r="B184" t="str">
            <v>§180.206</v>
          </cell>
          <cell r="C184">
            <v>10</v>
          </cell>
          <cell r="D184">
            <v>10</v>
          </cell>
          <cell r="E184">
            <v>10</v>
          </cell>
          <cell r="F184">
            <v>20</v>
          </cell>
          <cell r="G184">
            <v>40</v>
          </cell>
          <cell r="H184">
            <v>60</v>
          </cell>
          <cell r="I184">
            <v>100</v>
          </cell>
          <cell r="J184">
            <v>160</v>
          </cell>
          <cell r="K184">
            <v>320</v>
          </cell>
          <cell r="L184">
            <v>640</v>
          </cell>
        </row>
        <row r="185">
          <cell r="A185" t="str">
            <v>Phorate OA sulfone</v>
          </cell>
          <cell r="B185" t="str">
            <v>§180.206</v>
          </cell>
          <cell r="C185">
            <v>10</v>
          </cell>
          <cell r="D185">
            <v>10</v>
          </cell>
          <cell r="E185">
            <v>10</v>
          </cell>
          <cell r="F185">
            <v>20</v>
          </cell>
          <cell r="G185">
            <v>40</v>
          </cell>
          <cell r="H185">
            <v>60</v>
          </cell>
          <cell r="I185">
            <v>100</v>
          </cell>
          <cell r="J185">
            <v>160</v>
          </cell>
          <cell r="K185">
            <v>320</v>
          </cell>
          <cell r="L185">
            <v>640</v>
          </cell>
        </row>
        <row r="186">
          <cell r="A186" t="str">
            <v>Phorate OA Sulfoxide</v>
          </cell>
          <cell r="B186" t="str">
            <v>§180.206</v>
          </cell>
          <cell r="C186">
            <v>10</v>
          </cell>
          <cell r="D186">
            <v>10</v>
          </cell>
          <cell r="E186">
            <v>10</v>
          </cell>
          <cell r="F186">
            <v>20</v>
          </cell>
          <cell r="G186">
            <v>40</v>
          </cell>
          <cell r="H186">
            <v>60</v>
          </cell>
          <cell r="I186">
            <v>100</v>
          </cell>
          <cell r="J186">
            <v>160</v>
          </cell>
          <cell r="K186">
            <v>320</v>
          </cell>
          <cell r="L186">
            <v>640</v>
          </cell>
        </row>
        <row r="187">
          <cell r="A187" t="str">
            <v>Phorate Sulfone</v>
          </cell>
          <cell r="B187" t="str">
            <v>§180.206</v>
          </cell>
          <cell r="C187">
            <v>10</v>
          </cell>
          <cell r="D187">
            <v>10</v>
          </cell>
          <cell r="E187">
            <v>10</v>
          </cell>
          <cell r="F187">
            <v>20</v>
          </cell>
          <cell r="G187">
            <v>40</v>
          </cell>
          <cell r="H187">
            <v>60</v>
          </cell>
          <cell r="I187">
            <v>100</v>
          </cell>
          <cell r="J187">
            <v>160</v>
          </cell>
          <cell r="K187">
            <v>320</v>
          </cell>
          <cell r="L187">
            <v>640</v>
          </cell>
        </row>
        <row r="188">
          <cell r="A188" t="str">
            <v>Phorate Sulfoxide</v>
          </cell>
          <cell r="B188" t="str">
            <v>§180.206</v>
          </cell>
          <cell r="C188">
            <v>10</v>
          </cell>
          <cell r="D188">
            <v>10</v>
          </cell>
          <cell r="E188">
            <v>10</v>
          </cell>
          <cell r="F188">
            <v>19.899999999999999</v>
          </cell>
          <cell r="G188">
            <v>39.9</v>
          </cell>
          <cell r="H188">
            <v>59.8</v>
          </cell>
          <cell r="I188">
            <v>100</v>
          </cell>
          <cell r="J188">
            <v>160</v>
          </cell>
          <cell r="K188">
            <v>319</v>
          </cell>
          <cell r="L188">
            <v>638</v>
          </cell>
        </row>
        <row r="189">
          <cell r="A189" t="str">
            <v>Phosalone</v>
          </cell>
          <cell r="B189" t="str">
            <v>§180.263</v>
          </cell>
          <cell r="C189">
            <v>10</v>
          </cell>
          <cell r="D189">
            <v>10</v>
          </cell>
          <cell r="E189">
            <v>10</v>
          </cell>
          <cell r="F189">
            <v>20</v>
          </cell>
          <cell r="G189">
            <v>40</v>
          </cell>
          <cell r="H189">
            <v>60</v>
          </cell>
          <cell r="I189">
            <v>100</v>
          </cell>
          <cell r="J189">
            <v>160</v>
          </cell>
          <cell r="K189">
            <v>320</v>
          </cell>
          <cell r="L189">
            <v>640</v>
          </cell>
        </row>
        <row r="190">
          <cell r="A190" t="str">
            <v>Phosmet</v>
          </cell>
          <cell r="B190" t="str">
            <v>§180.261</v>
          </cell>
          <cell r="C190">
            <v>10</v>
          </cell>
          <cell r="D190">
            <v>10</v>
          </cell>
          <cell r="E190">
            <v>10</v>
          </cell>
          <cell r="F190">
            <v>20</v>
          </cell>
          <cell r="G190">
            <v>40</v>
          </cell>
          <cell r="H190">
            <v>60</v>
          </cell>
          <cell r="I190">
            <v>100</v>
          </cell>
          <cell r="J190">
            <v>160</v>
          </cell>
          <cell r="K190">
            <v>320</v>
          </cell>
          <cell r="L190">
            <v>640</v>
          </cell>
        </row>
        <row r="191">
          <cell r="A191" t="str">
            <v>Phosmet OA</v>
          </cell>
          <cell r="B191" t="str">
            <v>§180.261</v>
          </cell>
          <cell r="C191">
            <v>10</v>
          </cell>
          <cell r="D191">
            <v>10</v>
          </cell>
          <cell r="E191">
            <v>10.1</v>
          </cell>
          <cell r="F191">
            <v>20.2</v>
          </cell>
          <cell r="G191">
            <v>40.4</v>
          </cell>
          <cell r="H191">
            <v>60.6</v>
          </cell>
          <cell r="I191">
            <v>101</v>
          </cell>
          <cell r="J191">
            <v>162</v>
          </cell>
          <cell r="K191">
            <v>323</v>
          </cell>
          <cell r="L191">
            <v>646</v>
          </cell>
        </row>
        <row r="192">
          <cell r="A192" t="str">
            <v>Phosphamidon</v>
          </cell>
          <cell r="B192" t="str">
            <v>None</v>
          </cell>
          <cell r="C192">
            <v>10</v>
          </cell>
          <cell r="D192">
            <v>10</v>
          </cell>
          <cell r="E192">
            <v>10</v>
          </cell>
          <cell r="F192">
            <v>20</v>
          </cell>
          <cell r="G192">
            <v>40</v>
          </cell>
          <cell r="H192">
            <v>60</v>
          </cell>
          <cell r="I192">
            <v>100</v>
          </cell>
          <cell r="J192">
            <v>160</v>
          </cell>
          <cell r="K192">
            <v>320</v>
          </cell>
          <cell r="L192">
            <v>640</v>
          </cell>
        </row>
        <row r="193">
          <cell r="A193" t="str">
            <v>Phoxim</v>
          </cell>
          <cell r="B193" t="str">
            <v>None</v>
          </cell>
          <cell r="C193">
            <v>10</v>
          </cell>
          <cell r="D193">
            <v>10</v>
          </cell>
          <cell r="E193">
            <v>10</v>
          </cell>
          <cell r="F193">
            <v>20</v>
          </cell>
          <cell r="G193">
            <v>40</v>
          </cell>
          <cell r="H193">
            <v>60</v>
          </cell>
          <cell r="I193">
            <v>100</v>
          </cell>
          <cell r="J193">
            <v>160</v>
          </cell>
          <cell r="K193">
            <v>320</v>
          </cell>
          <cell r="L193">
            <v>640</v>
          </cell>
        </row>
        <row r="194">
          <cell r="A194" t="str">
            <v>Picoxystrobin</v>
          </cell>
          <cell r="B194" t="str">
            <v>§180.669</v>
          </cell>
          <cell r="C194">
            <v>10</v>
          </cell>
          <cell r="D194">
            <v>10</v>
          </cell>
          <cell r="E194">
            <v>10</v>
          </cell>
          <cell r="F194">
            <v>20</v>
          </cell>
          <cell r="G194">
            <v>40</v>
          </cell>
          <cell r="H194">
            <v>60</v>
          </cell>
          <cell r="I194">
            <v>100</v>
          </cell>
          <cell r="J194">
            <v>160</v>
          </cell>
          <cell r="K194">
            <v>320</v>
          </cell>
          <cell r="L194">
            <v>640</v>
          </cell>
        </row>
        <row r="195">
          <cell r="A195" t="str">
            <v>Pinoxaden</v>
          </cell>
          <cell r="B195" t="str">
            <v>§180.611</v>
          </cell>
          <cell r="C195">
            <v>40</v>
          </cell>
          <cell r="D195">
            <v>20</v>
          </cell>
          <cell r="E195">
            <v>20</v>
          </cell>
          <cell r="F195">
            <v>40</v>
          </cell>
          <cell r="G195">
            <v>80</v>
          </cell>
          <cell r="H195">
            <v>120</v>
          </cell>
          <cell r="I195">
            <v>200</v>
          </cell>
          <cell r="J195">
            <v>320</v>
          </cell>
          <cell r="K195">
            <v>640</v>
          </cell>
          <cell r="L195">
            <v>1280</v>
          </cell>
        </row>
        <row r="196">
          <cell r="A196" t="str">
            <v>Pirimicarb</v>
          </cell>
          <cell r="B196" t="str">
            <v>None</v>
          </cell>
          <cell r="C196">
            <v>10</v>
          </cell>
          <cell r="D196">
            <v>10</v>
          </cell>
          <cell r="E196">
            <v>10</v>
          </cell>
          <cell r="F196">
            <v>20</v>
          </cell>
          <cell r="G196">
            <v>40</v>
          </cell>
          <cell r="H196">
            <v>60</v>
          </cell>
          <cell r="I196">
            <v>100</v>
          </cell>
          <cell r="J196">
            <v>160</v>
          </cell>
          <cell r="K196">
            <v>320</v>
          </cell>
          <cell r="L196">
            <v>640</v>
          </cell>
        </row>
        <row r="197">
          <cell r="A197" t="str">
            <v>Pirimicarb Desmethyl</v>
          </cell>
          <cell r="B197" t="str">
            <v>None</v>
          </cell>
          <cell r="C197">
            <v>10</v>
          </cell>
          <cell r="D197">
            <v>10</v>
          </cell>
          <cell r="E197">
            <v>10</v>
          </cell>
          <cell r="F197">
            <v>20</v>
          </cell>
          <cell r="G197">
            <v>40</v>
          </cell>
          <cell r="H197">
            <v>60</v>
          </cell>
          <cell r="I197">
            <v>100</v>
          </cell>
          <cell r="J197">
            <v>160</v>
          </cell>
          <cell r="K197">
            <v>320</v>
          </cell>
          <cell r="L197">
            <v>640</v>
          </cell>
        </row>
        <row r="198">
          <cell r="A198" t="str">
            <v>Pirimiphos Ethyl</v>
          </cell>
          <cell r="B198" t="str">
            <v>None</v>
          </cell>
          <cell r="C198">
            <v>10</v>
          </cell>
          <cell r="D198">
            <v>10</v>
          </cell>
          <cell r="E198">
            <v>10</v>
          </cell>
          <cell r="F198">
            <v>20</v>
          </cell>
          <cell r="G198">
            <v>40</v>
          </cell>
          <cell r="H198">
            <v>60</v>
          </cell>
          <cell r="I198">
            <v>100</v>
          </cell>
          <cell r="J198">
            <v>160</v>
          </cell>
          <cell r="K198">
            <v>320</v>
          </cell>
          <cell r="L198">
            <v>640</v>
          </cell>
        </row>
        <row r="199">
          <cell r="A199" t="str">
            <v>Pirimiphos Methyl</v>
          </cell>
          <cell r="B199" t="str">
            <v>§180.409</v>
          </cell>
          <cell r="C199">
            <v>10</v>
          </cell>
          <cell r="D199">
            <v>10</v>
          </cell>
          <cell r="E199">
            <v>10</v>
          </cell>
          <cell r="F199">
            <v>20</v>
          </cell>
          <cell r="G199">
            <v>40</v>
          </cell>
          <cell r="H199">
            <v>60</v>
          </cell>
          <cell r="I199">
            <v>100</v>
          </cell>
          <cell r="J199">
            <v>160</v>
          </cell>
          <cell r="K199">
            <v>320</v>
          </cell>
          <cell r="L199">
            <v>640</v>
          </cell>
        </row>
        <row r="200">
          <cell r="A200" t="str">
            <v>Prallethrin</v>
          </cell>
          <cell r="B200" t="str">
            <v>§180.545</v>
          </cell>
          <cell r="C200">
            <v>40</v>
          </cell>
          <cell r="D200">
            <v>20</v>
          </cell>
          <cell r="E200">
            <v>20</v>
          </cell>
          <cell r="F200">
            <v>39.9</v>
          </cell>
          <cell r="G200">
            <v>79.900000000000006</v>
          </cell>
          <cell r="H200">
            <v>120</v>
          </cell>
          <cell r="I200">
            <v>200</v>
          </cell>
          <cell r="J200">
            <v>320</v>
          </cell>
          <cell r="K200">
            <v>639</v>
          </cell>
          <cell r="L200">
            <v>1278</v>
          </cell>
        </row>
        <row r="201">
          <cell r="A201" t="str">
            <v>Prochloraz</v>
          </cell>
          <cell r="B201" t="str">
            <v>None</v>
          </cell>
          <cell r="C201">
            <v>10</v>
          </cell>
          <cell r="D201">
            <v>10</v>
          </cell>
          <cell r="E201">
            <v>10</v>
          </cell>
          <cell r="F201">
            <v>20</v>
          </cell>
          <cell r="G201">
            <v>40</v>
          </cell>
          <cell r="H201">
            <v>60</v>
          </cell>
          <cell r="I201">
            <v>100</v>
          </cell>
          <cell r="J201">
            <v>160</v>
          </cell>
          <cell r="K201">
            <v>320</v>
          </cell>
          <cell r="L201">
            <v>640</v>
          </cell>
        </row>
        <row r="202">
          <cell r="A202" t="str">
            <v>Profoxydim</v>
          </cell>
          <cell r="B202" t="str">
            <v>None</v>
          </cell>
          <cell r="C202">
            <v>10</v>
          </cell>
          <cell r="D202">
            <v>10</v>
          </cell>
          <cell r="E202">
            <v>9.9</v>
          </cell>
          <cell r="F202">
            <v>19.8</v>
          </cell>
          <cell r="G202">
            <v>39.5</v>
          </cell>
          <cell r="H202">
            <v>59.3</v>
          </cell>
          <cell r="I202">
            <v>99</v>
          </cell>
          <cell r="J202">
            <v>158</v>
          </cell>
          <cell r="K202">
            <v>316</v>
          </cell>
          <cell r="L202">
            <v>632</v>
          </cell>
        </row>
        <row r="203">
          <cell r="A203" t="str">
            <v>Promecarb</v>
          </cell>
          <cell r="B203" t="str">
            <v>None</v>
          </cell>
          <cell r="C203">
            <v>10</v>
          </cell>
          <cell r="D203">
            <v>10</v>
          </cell>
          <cell r="E203">
            <v>10</v>
          </cell>
          <cell r="F203">
            <v>20</v>
          </cell>
          <cell r="G203">
            <v>40</v>
          </cell>
          <cell r="H203">
            <v>60</v>
          </cell>
          <cell r="I203">
            <v>100</v>
          </cell>
          <cell r="J203">
            <v>160</v>
          </cell>
          <cell r="K203">
            <v>320</v>
          </cell>
          <cell r="L203">
            <v>640</v>
          </cell>
        </row>
        <row r="204">
          <cell r="A204" t="str">
            <v>Prometryn</v>
          </cell>
          <cell r="B204" t="str">
            <v>§180.222</v>
          </cell>
          <cell r="C204">
            <v>10</v>
          </cell>
          <cell r="D204">
            <v>10</v>
          </cell>
          <cell r="E204">
            <v>10</v>
          </cell>
          <cell r="F204">
            <v>20</v>
          </cell>
          <cell r="G204">
            <v>40</v>
          </cell>
          <cell r="H204">
            <v>60</v>
          </cell>
          <cell r="I204">
            <v>100</v>
          </cell>
          <cell r="J204">
            <v>160</v>
          </cell>
          <cell r="K204">
            <v>320</v>
          </cell>
          <cell r="L204">
            <v>640</v>
          </cell>
        </row>
        <row r="205">
          <cell r="A205" t="str">
            <v>Propachlor</v>
          </cell>
          <cell r="B205" t="str">
            <v>§180.211</v>
          </cell>
          <cell r="C205">
            <v>10</v>
          </cell>
          <cell r="D205">
            <v>10</v>
          </cell>
          <cell r="E205">
            <v>10</v>
          </cell>
          <cell r="F205">
            <v>20</v>
          </cell>
          <cell r="G205">
            <v>40</v>
          </cell>
          <cell r="H205">
            <v>60</v>
          </cell>
          <cell r="I205">
            <v>100</v>
          </cell>
          <cell r="J205">
            <v>160</v>
          </cell>
          <cell r="K205">
            <v>320</v>
          </cell>
          <cell r="L205">
            <v>640</v>
          </cell>
        </row>
        <row r="206">
          <cell r="A206" t="str">
            <v>Propamocarb</v>
          </cell>
          <cell r="B206" t="str">
            <v>§180.499</v>
          </cell>
          <cell r="C206" t="e">
            <v>#N/A</v>
          </cell>
          <cell r="D206">
            <v>10</v>
          </cell>
          <cell r="E206">
            <v>10</v>
          </cell>
          <cell r="F206">
            <v>20</v>
          </cell>
          <cell r="G206">
            <v>40</v>
          </cell>
          <cell r="H206">
            <v>60</v>
          </cell>
          <cell r="I206">
            <v>100</v>
          </cell>
          <cell r="J206">
            <v>160</v>
          </cell>
          <cell r="K206">
            <v>320</v>
          </cell>
          <cell r="L206">
            <v>640</v>
          </cell>
        </row>
        <row r="207">
          <cell r="A207" t="str">
            <v>Propaquizafop</v>
          </cell>
          <cell r="B207" t="str">
            <v>None</v>
          </cell>
          <cell r="C207">
            <v>10</v>
          </cell>
          <cell r="D207">
            <v>10</v>
          </cell>
          <cell r="E207">
            <v>10</v>
          </cell>
          <cell r="F207">
            <v>20</v>
          </cell>
          <cell r="G207">
            <v>40</v>
          </cell>
          <cell r="H207">
            <v>60</v>
          </cell>
          <cell r="I207">
            <v>100</v>
          </cell>
          <cell r="J207">
            <v>160</v>
          </cell>
          <cell r="K207">
            <v>320</v>
          </cell>
          <cell r="L207">
            <v>640</v>
          </cell>
        </row>
        <row r="208">
          <cell r="A208" t="str">
            <v>Propargite</v>
          </cell>
          <cell r="B208" t="str">
            <v>§180.259</v>
          </cell>
          <cell r="C208">
            <v>10</v>
          </cell>
          <cell r="D208">
            <v>10</v>
          </cell>
          <cell r="E208">
            <v>10</v>
          </cell>
          <cell r="F208">
            <v>20</v>
          </cell>
          <cell r="G208">
            <v>40</v>
          </cell>
          <cell r="H208">
            <v>60</v>
          </cell>
          <cell r="I208">
            <v>100</v>
          </cell>
          <cell r="J208">
            <v>160</v>
          </cell>
          <cell r="K208">
            <v>320</v>
          </cell>
          <cell r="L208">
            <v>640</v>
          </cell>
        </row>
        <row r="209">
          <cell r="A209" t="str">
            <v>Propetamphos</v>
          </cell>
          <cell r="B209" t="str">
            <v>§180.541</v>
          </cell>
          <cell r="C209">
            <v>10</v>
          </cell>
          <cell r="D209">
            <v>10</v>
          </cell>
          <cell r="E209">
            <v>10</v>
          </cell>
          <cell r="F209">
            <v>20</v>
          </cell>
          <cell r="G209">
            <v>40</v>
          </cell>
          <cell r="H209">
            <v>60</v>
          </cell>
          <cell r="I209">
            <v>100</v>
          </cell>
          <cell r="J209">
            <v>160</v>
          </cell>
          <cell r="K209">
            <v>320</v>
          </cell>
          <cell r="L209">
            <v>640</v>
          </cell>
        </row>
        <row r="210">
          <cell r="A210" t="str">
            <v>Propoxur</v>
          </cell>
          <cell r="B210" t="e">
            <v>#N/A</v>
          </cell>
          <cell r="C210" t="e">
            <v>#N/A</v>
          </cell>
          <cell r="D210">
            <v>20</v>
          </cell>
          <cell r="E210">
            <v>20</v>
          </cell>
          <cell r="F210">
            <v>40</v>
          </cell>
          <cell r="G210">
            <v>80</v>
          </cell>
          <cell r="H210">
            <v>120</v>
          </cell>
          <cell r="I210">
            <v>200</v>
          </cell>
          <cell r="J210">
            <v>320</v>
          </cell>
          <cell r="K210">
            <v>640</v>
          </cell>
          <cell r="L210">
            <v>1280</v>
          </cell>
        </row>
        <row r="211">
          <cell r="A211" t="str">
            <v>Prosulfuron</v>
          </cell>
          <cell r="B211" t="str">
            <v>§180.481</v>
          </cell>
          <cell r="C211">
            <v>10</v>
          </cell>
          <cell r="D211">
            <v>10</v>
          </cell>
          <cell r="E211">
            <v>10</v>
          </cell>
          <cell r="F211">
            <v>20</v>
          </cell>
          <cell r="G211">
            <v>40</v>
          </cell>
          <cell r="H211">
            <v>60</v>
          </cell>
          <cell r="I211">
            <v>100</v>
          </cell>
          <cell r="J211">
            <v>160</v>
          </cell>
          <cell r="K211">
            <v>320</v>
          </cell>
          <cell r="L211">
            <v>640</v>
          </cell>
        </row>
        <row r="212">
          <cell r="A212" t="str">
            <v>Pymetrozine</v>
          </cell>
          <cell r="B212" t="str">
            <v>§180.556</v>
          </cell>
          <cell r="C212">
            <v>10</v>
          </cell>
          <cell r="D212">
            <v>10</v>
          </cell>
          <cell r="E212">
            <v>10</v>
          </cell>
          <cell r="F212">
            <v>20</v>
          </cell>
          <cell r="G212">
            <v>40</v>
          </cell>
          <cell r="H212">
            <v>60</v>
          </cell>
          <cell r="I212">
            <v>100</v>
          </cell>
          <cell r="J212">
            <v>160</v>
          </cell>
          <cell r="K212">
            <v>320</v>
          </cell>
          <cell r="L212">
            <v>640</v>
          </cell>
        </row>
        <row r="213">
          <cell r="A213" t="str">
            <v>Pyraclostrobin</v>
          </cell>
          <cell r="B213" t="str">
            <v>§180.582</v>
          </cell>
          <cell r="C213">
            <v>10</v>
          </cell>
          <cell r="D213">
            <v>10</v>
          </cell>
          <cell r="E213">
            <v>10</v>
          </cell>
          <cell r="F213">
            <v>20</v>
          </cell>
          <cell r="G213">
            <v>40</v>
          </cell>
          <cell r="H213">
            <v>60</v>
          </cell>
          <cell r="I213">
            <v>100</v>
          </cell>
          <cell r="J213">
            <v>160</v>
          </cell>
          <cell r="K213">
            <v>320</v>
          </cell>
          <cell r="L213">
            <v>640</v>
          </cell>
        </row>
        <row r="214">
          <cell r="A214" t="str">
            <v>Pyraflufen Ethyl</v>
          </cell>
          <cell r="B214" t="str">
            <v>§180.585</v>
          </cell>
          <cell r="C214">
            <v>10</v>
          </cell>
          <cell r="D214">
            <v>10</v>
          </cell>
          <cell r="E214">
            <v>10</v>
          </cell>
          <cell r="F214">
            <v>20</v>
          </cell>
          <cell r="G214">
            <v>40</v>
          </cell>
          <cell r="H214">
            <v>60</v>
          </cell>
          <cell r="I214">
            <v>100</v>
          </cell>
          <cell r="J214">
            <v>160</v>
          </cell>
          <cell r="K214">
            <v>320</v>
          </cell>
          <cell r="L214">
            <v>640</v>
          </cell>
        </row>
        <row r="215">
          <cell r="A215" t="str">
            <v>Pyrazon</v>
          </cell>
          <cell r="B215" t="str">
            <v>§180.316</v>
          </cell>
          <cell r="C215">
            <v>10</v>
          </cell>
          <cell r="D215">
            <v>10</v>
          </cell>
          <cell r="E215">
            <v>10</v>
          </cell>
          <cell r="F215">
            <v>20</v>
          </cell>
          <cell r="G215">
            <v>40</v>
          </cell>
          <cell r="H215">
            <v>60</v>
          </cell>
          <cell r="I215">
            <v>100</v>
          </cell>
          <cell r="J215">
            <v>160</v>
          </cell>
          <cell r="K215">
            <v>320</v>
          </cell>
          <cell r="L215">
            <v>640</v>
          </cell>
        </row>
        <row r="216">
          <cell r="A216" t="str">
            <v>Pyrazophos</v>
          </cell>
          <cell r="B216" t="str">
            <v>None</v>
          </cell>
          <cell r="C216">
            <v>10</v>
          </cell>
          <cell r="D216">
            <v>10</v>
          </cell>
          <cell r="E216">
            <v>10</v>
          </cell>
          <cell r="F216">
            <v>20</v>
          </cell>
          <cell r="G216">
            <v>40</v>
          </cell>
          <cell r="H216">
            <v>60</v>
          </cell>
          <cell r="I216">
            <v>100</v>
          </cell>
          <cell r="J216">
            <v>160</v>
          </cell>
          <cell r="K216">
            <v>320</v>
          </cell>
          <cell r="L216">
            <v>640</v>
          </cell>
        </row>
        <row r="217">
          <cell r="A217" t="str">
            <v>Pyridaben</v>
          </cell>
          <cell r="B217" t="str">
            <v>§180.494</v>
          </cell>
          <cell r="C217">
            <v>10</v>
          </cell>
          <cell r="D217">
            <v>10</v>
          </cell>
          <cell r="E217">
            <v>10</v>
          </cell>
          <cell r="F217">
            <v>20</v>
          </cell>
          <cell r="G217">
            <v>40</v>
          </cell>
          <cell r="H217">
            <v>60</v>
          </cell>
          <cell r="I217">
            <v>100</v>
          </cell>
          <cell r="J217">
            <v>160</v>
          </cell>
          <cell r="K217">
            <v>320</v>
          </cell>
          <cell r="L217">
            <v>640</v>
          </cell>
        </row>
        <row r="218">
          <cell r="A218" t="str">
            <v>Pyrimethanil</v>
          </cell>
          <cell r="B218" t="str">
            <v>§180.518</v>
          </cell>
          <cell r="C218">
            <v>10</v>
          </cell>
          <cell r="D218">
            <v>10</v>
          </cell>
          <cell r="E218">
            <v>10</v>
          </cell>
          <cell r="F218">
            <v>20</v>
          </cell>
          <cell r="G218">
            <v>40</v>
          </cell>
          <cell r="H218">
            <v>60</v>
          </cell>
          <cell r="I218">
            <v>100</v>
          </cell>
          <cell r="J218">
            <v>160</v>
          </cell>
          <cell r="K218">
            <v>320</v>
          </cell>
          <cell r="L218">
            <v>640</v>
          </cell>
        </row>
        <row r="219">
          <cell r="A219" t="str">
            <v>Pyriproxyfen</v>
          </cell>
          <cell r="B219" t="str">
            <v>§180.510</v>
          </cell>
          <cell r="C219">
            <v>10</v>
          </cell>
          <cell r="D219">
            <v>10</v>
          </cell>
          <cell r="E219">
            <v>10</v>
          </cell>
          <cell r="F219">
            <v>20</v>
          </cell>
          <cell r="G219">
            <v>40</v>
          </cell>
          <cell r="H219">
            <v>60</v>
          </cell>
          <cell r="I219">
            <v>100</v>
          </cell>
          <cell r="J219">
            <v>160</v>
          </cell>
          <cell r="K219">
            <v>320</v>
          </cell>
          <cell r="L219">
            <v>640</v>
          </cell>
        </row>
        <row r="220">
          <cell r="A220" t="str">
            <v>Quinalphos</v>
          </cell>
          <cell r="B220" t="str">
            <v>None</v>
          </cell>
          <cell r="C220">
            <v>10</v>
          </cell>
          <cell r="D220">
            <v>10</v>
          </cell>
          <cell r="E220">
            <v>10</v>
          </cell>
          <cell r="F220">
            <v>20</v>
          </cell>
          <cell r="G220">
            <v>40</v>
          </cell>
          <cell r="H220">
            <v>60</v>
          </cell>
          <cell r="I220">
            <v>100</v>
          </cell>
          <cell r="J220">
            <v>160</v>
          </cell>
          <cell r="K220">
            <v>320</v>
          </cell>
          <cell r="L220">
            <v>640</v>
          </cell>
        </row>
        <row r="221">
          <cell r="A221" t="str">
            <v>Quinoxyfen</v>
          </cell>
          <cell r="B221" t="str">
            <v>§180.588</v>
          </cell>
          <cell r="C221">
            <v>10</v>
          </cell>
          <cell r="D221">
            <v>10</v>
          </cell>
          <cell r="E221">
            <v>10</v>
          </cell>
          <cell r="F221">
            <v>20</v>
          </cell>
          <cell r="G221">
            <v>40</v>
          </cell>
          <cell r="H221">
            <v>60</v>
          </cell>
          <cell r="I221">
            <v>100</v>
          </cell>
          <cell r="J221">
            <v>160</v>
          </cell>
          <cell r="K221">
            <v>320</v>
          </cell>
          <cell r="L221">
            <v>640</v>
          </cell>
        </row>
        <row r="222">
          <cell r="A222" t="str">
            <v>Quizalofop ethyl</v>
          </cell>
          <cell r="B222" t="str">
            <v>§180.441</v>
          </cell>
          <cell r="C222">
            <v>10</v>
          </cell>
          <cell r="D222">
            <v>10</v>
          </cell>
          <cell r="E222">
            <v>10</v>
          </cell>
          <cell r="F222">
            <v>20</v>
          </cell>
          <cell r="G222">
            <v>40</v>
          </cell>
          <cell r="H222">
            <v>60</v>
          </cell>
          <cell r="I222">
            <v>100</v>
          </cell>
          <cell r="J222">
            <v>160</v>
          </cell>
          <cell r="K222">
            <v>320</v>
          </cell>
          <cell r="L222">
            <v>640</v>
          </cell>
        </row>
        <row r="223">
          <cell r="A223" t="str">
            <v>Resmethrin</v>
          </cell>
          <cell r="B223" t="str">
            <v>§180.525</v>
          </cell>
          <cell r="C223">
            <v>10</v>
          </cell>
          <cell r="D223">
            <v>10</v>
          </cell>
          <cell r="E223">
            <v>10</v>
          </cell>
          <cell r="F223">
            <v>20</v>
          </cell>
          <cell r="G223">
            <v>40</v>
          </cell>
          <cell r="H223">
            <v>60</v>
          </cell>
          <cell r="I223">
            <v>100</v>
          </cell>
          <cell r="J223">
            <v>160</v>
          </cell>
          <cell r="K223">
            <v>320</v>
          </cell>
          <cell r="L223">
            <v>640</v>
          </cell>
        </row>
        <row r="224">
          <cell r="A224" t="str">
            <v>Rimsulfuron</v>
          </cell>
          <cell r="B224" t="str">
            <v>§180.478</v>
          </cell>
          <cell r="C224">
            <v>10</v>
          </cell>
          <cell r="D224">
            <v>10</v>
          </cell>
          <cell r="E224">
            <v>10</v>
          </cell>
          <cell r="F224">
            <v>20</v>
          </cell>
          <cell r="G224">
            <v>40</v>
          </cell>
          <cell r="H224">
            <v>60.1</v>
          </cell>
          <cell r="I224">
            <v>100</v>
          </cell>
          <cell r="J224">
            <v>160</v>
          </cell>
          <cell r="K224">
            <v>320</v>
          </cell>
          <cell r="L224">
            <v>641</v>
          </cell>
        </row>
        <row r="225">
          <cell r="A225" t="str">
            <v>Rotenone</v>
          </cell>
          <cell r="B225" t="str">
            <v>§180.905</v>
          </cell>
          <cell r="C225">
            <v>10</v>
          </cell>
          <cell r="D225">
            <v>10</v>
          </cell>
          <cell r="E225">
            <v>10</v>
          </cell>
          <cell r="F225">
            <v>20</v>
          </cell>
          <cell r="G225">
            <v>40</v>
          </cell>
          <cell r="H225">
            <v>60.1</v>
          </cell>
          <cell r="I225">
            <v>100</v>
          </cell>
          <cell r="J225">
            <v>160</v>
          </cell>
          <cell r="K225">
            <v>320</v>
          </cell>
          <cell r="L225">
            <v>641</v>
          </cell>
        </row>
        <row r="226">
          <cell r="A226" t="str">
            <v>Saflufenacil</v>
          </cell>
          <cell r="B226" t="str">
            <v>§180.649</v>
          </cell>
          <cell r="C226">
            <v>10</v>
          </cell>
          <cell r="D226">
            <v>10</v>
          </cell>
          <cell r="E226">
            <v>10</v>
          </cell>
          <cell r="F226">
            <v>20</v>
          </cell>
          <cell r="G226">
            <v>40</v>
          </cell>
          <cell r="H226">
            <v>60</v>
          </cell>
          <cell r="I226">
            <v>100</v>
          </cell>
          <cell r="J226">
            <v>160</v>
          </cell>
          <cell r="K226">
            <v>320</v>
          </cell>
          <cell r="L226">
            <v>640</v>
          </cell>
        </row>
        <row r="227">
          <cell r="A227" t="str">
            <v>Sedaxane</v>
          </cell>
          <cell r="B227" t="str">
            <v>§180.665</v>
          </cell>
          <cell r="C227">
            <v>10</v>
          </cell>
          <cell r="D227">
            <v>10</v>
          </cell>
          <cell r="E227">
            <v>10</v>
          </cell>
          <cell r="F227">
            <v>20</v>
          </cell>
          <cell r="G227">
            <v>40</v>
          </cell>
          <cell r="H227">
            <v>60</v>
          </cell>
          <cell r="I227">
            <v>100</v>
          </cell>
          <cell r="J227">
            <v>160</v>
          </cell>
          <cell r="K227">
            <v>320</v>
          </cell>
          <cell r="L227">
            <v>640</v>
          </cell>
        </row>
        <row r="228">
          <cell r="A228" t="str">
            <v>Sethoxydim</v>
          </cell>
          <cell r="B228" t="str">
            <v>§180.412</v>
          </cell>
          <cell r="C228">
            <v>10</v>
          </cell>
          <cell r="D228">
            <v>10</v>
          </cell>
          <cell r="E228">
            <v>10</v>
          </cell>
          <cell r="F228">
            <v>20</v>
          </cell>
          <cell r="G228">
            <v>40</v>
          </cell>
          <cell r="H228">
            <v>60</v>
          </cell>
          <cell r="I228">
            <v>100</v>
          </cell>
          <cell r="J228">
            <v>160</v>
          </cell>
          <cell r="K228">
            <v>320</v>
          </cell>
          <cell r="L228">
            <v>640</v>
          </cell>
        </row>
        <row r="229">
          <cell r="A229" t="str">
            <v>Simazine</v>
          </cell>
          <cell r="B229" t="str">
            <v>§180.213</v>
          </cell>
          <cell r="C229">
            <v>10</v>
          </cell>
          <cell r="D229">
            <v>10</v>
          </cell>
          <cell r="E229">
            <v>10</v>
          </cell>
          <cell r="F229">
            <v>20</v>
          </cell>
          <cell r="G229">
            <v>40</v>
          </cell>
          <cell r="H229">
            <v>60</v>
          </cell>
          <cell r="I229">
            <v>100</v>
          </cell>
          <cell r="J229">
            <v>160</v>
          </cell>
          <cell r="K229">
            <v>320</v>
          </cell>
          <cell r="L229">
            <v>640</v>
          </cell>
        </row>
        <row r="230">
          <cell r="A230" t="str">
            <v>Spinetoram</v>
          </cell>
          <cell r="B230" t="str">
            <v>§180.635</v>
          </cell>
          <cell r="C230">
            <v>20</v>
          </cell>
          <cell r="D230">
            <v>10</v>
          </cell>
          <cell r="E230">
            <v>10</v>
          </cell>
          <cell r="F230">
            <v>20</v>
          </cell>
          <cell r="G230">
            <v>40</v>
          </cell>
          <cell r="H230">
            <v>60</v>
          </cell>
          <cell r="I230">
            <v>100</v>
          </cell>
          <cell r="J230">
            <v>160</v>
          </cell>
          <cell r="K230">
            <v>320</v>
          </cell>
          <cell r="L230">
            <v>640</v>
          </cell>
        </row>
        <row r="231">
          <cell r="A231" t="str">
            <v>Spinosad</v>
          </cell>
          <cell r="B231" t="str">
            <v>§180.495</v>
          </cell>
          <cell r="C231">
            <v>10</v>
          </cell>
          <cell r="D231">
            <v>10</v>
          </cell>
          <cell r="E231">
            <v>10</v>
          </cell>
          <cell r="F231">
            <v>20</v>
          </cell>
          <cell r="G231">
            <v>40</v>
          </cell>
          <cell r="H231">
            <v>60</v>
          </cell>
          <cell r="I231">
            <v>100</v>
          </cell>
          <cell r="J231">
            <v>160</v>
          </cell>
          <cell r="K231">
            <v>320</v>
          </cell>
          <cell r="L231">
            <v>640</v>
          </cell>
        </row>
        <row r="232">
          <cell r="A232" t="str">
            <v>Spirodiclofen</v>
          </cell>
          <cell r="B232" t="str">
            <v>§180.608</v>
          </cell>
          <cell r="C232">
            <v>10</v>
          </cell>
          <cell r="D232">
            <v>10</v>
          </cell>
          <cell r="E232">
            <v>10</v>
          </cell>
          <cell r="F232">
            <v>20</v>
          </cell>
          <cell r="G232">
            <v>40</v>
          </cell>
          <cell r="H232">
            <v>60</v>
          </cell>
          <cell r="I232">
            <v>100</v>
          </cell>
          <cell r="J232">
            <v>160</v>
          </cell>
          <cell r="K232">
            <v>320</v>
          </cell>
          <cell r="L232">
            <v>640</v>
          </cell>
        </row>
        <row r="233">
          <cell r="A233" t="str">
            <v>Spiromesifen</v>
          </cell>
          <cell r="B233" t="str">
            <v>§180.607</v>
          </cell>
          <cell r="C233">
            <v>10</v>
          </cell>
          <cell r="D233">
            <v>10</v>
          </cell>
          <cell r="E233">
            <v>10</v>
          </cell>
          <cell r="F233">
            <v>20</v>
          </cell>
          <cell r="G233">
            <v>40</v>
          </cell>
          <cell r="H233">
            <v>60</v>
          </cell>
          <cell r="I233">
            <v>100</v>
          </cell>
          <cell r="J233">
            <v>160</v>
          </cell>
          <cell r="K233">
            <v>320</v>
          </cell>
          <cell r="L233">
            <v>640</v>
          </cell>
        </row>
        <row r="234">
          <cell r="A234" t="str">
            <v>Spiromesifen Alcohol</v>
          </cell>
          <cell r="B234" t="str">
            <v>§180.607</v>
          </cell>
          <cell r="C234">
            <v>10</v>
          </cell>
          <cell r="D234">
            <v>10</v>
          </cell>
          <cell r="E234">
            <v>10</v>
          </cell>
          <cell r="F234">
            <v>20</v>
          </cell>
          <cell r="G234">
            <v>40</v>
          </cell>
          <cell r="H234">
            <v>60</v>
          </cell>
          <cell r="I234">
            <v>100</v>
          </cell>
          <cell r="J234">
            <v>160</v>
          </cell>
          <cell r="K234">
            <v>320</v>
          </cell>
          <cell r="L234">
            <v>640</v>
          </cell>
        </row>
        <row r="235">
          <cell r="A235" t="str">
            <v>Spirotetramat</v>
          </cell>
          <cell r="B235" t="str">
            <v>§180.641</v>
          </cell>
          <cell r="C235">
            <v>10</v>
          </cell>
          <cell r="D235">
            <v>10</v>
          </cell>
          <cell r="E235">
            <v>10</v>
          </cell>
          <cell r="F235">
            <v>20</v>
          </cell>
          <cell r="G235">
            <v>40</v>
          </cell>
          <cell r="H235">
            <v>60</v>
          </cell>
          <cell r="I235">
            <v>100</v>
          </cell>
          <cell r="J235">
            <v>160</v>
          </cell>
          <cell r="K235">
            <v>320</v>
          </cell>
          <cell r="L235">
            <v>640</v>
          </cell>
        </row>
        <row r="236">
          <cell r="A236" t="str">
            <v>Spiroxamine</v>
          </cell>
          <cell r="B236" t="str">
            <v>§180.602</v>
          </cell>
          <cell r="C236">
            <v>10</v>
          </cell>
          <cell r="D236">
            <v>10</v>
          </cell>
          <cell r="E236">
            <v>10</v>
          </cell>
          <cell r="F236">
            <v>20</v>
          </cell>
          <cell r="G236">
            <v>40</v>
          </cell>
          <cell r="H236">
            <v>60</v>
          </cell>
          <cell r="I236">
            <v>100</v>
          </cell>
          <cell r="J236">
            <v>160</v>
          </cell>
          <cell r="K236">
            <v>320</v>
          </cell>
          <cell r="L236">
            <v>640</v>
          </cell>
        </row>
        <row r="237">
          <cell r="A237" t="str">
            <v>Sulfentrazone</v>
          </cell>
          <cell r="B237" t="str">
            <v>§180.498</v>
          </cell>
          <cell r="C237">
            <v>20</v>
          </cell>
          <cell r="D237">
            <v>20</v>
          </cell>
          <cell r="E237">
            <v>20</v>
          </cell>
          <cell r="F237">
            <v>40</v>
          </cell>
          <cell r="G237">
            <v>80</v>
          </cell>
          <cell r="H237">
            <v>120</v>
          </cell>
          <cell r="I237">
            <v>200</v>
          </cell>
          <cell r="J237">
            <v>320</v>
          </cell>
          <cell r="K237">
            <v>640</v>
          </cell>
          <cell r="L237">
            <v>1280</v>
          </cell>
        </row>
        <row r="238">
          <cell r="A238" t="str">
            <v>Sulfometuron Methyl</v>
          </cell>
          <cell r="B238" t="str">
            <v>§180.</v>
          </cell>
          <cell r="C238">
            <v>20</v>
          </cell>
          <cell r="D238">
            <v>10</v>
          </cell>
          <cell r="E238">
            <v>10</v>
          </cell>
          <cell r="F238">
            <v>20</v>
          </cell>
          <cell r="G238">
            <v>40</v>
          </cell>
          <cell r="H238">
            <v>60</v>
          </cell>
          <cell r="I238">
            <v>100</v>
          </cell>
          <cell r="J238">
            <v>160</v>
          </cell>
          <cell r="K238">
            <v>320</v>
          </cell>
          <cell r="L238">
            <v>640</v>
          </cell>
        </row>
        <row r="239">
          <cell r="A239" t="str">
            <v>Sulfoxaflor</v>
          </cell>
          <cell r="B239" t="str">
            <v>§180.668</v>
          </cell>
          <cell r="C239">
            <v>10</v>
          </cell>
          <cell r="D239">
            <v>10</v>
          </cell>
          <cell r="E239">
            <v>10</v>
          </cell>
          <cell r="F239">
            <v>20</v>
          </cell>
          <cell r="G239">
            <v>40</v>
          </cell>
          <cell r="H239">
            <v>60</v>
          </cell>
          <cell r="I239">
            <v>100</v>
          </cell>
          <cell r="J239">
            <v>160</v>
          </cell>
          <cell r="K239">
            <v>320</v>
          </cell>
          <cell r="L239">
            <v>640</v>
          </cell>
        </row>
        <row r="240">
          <cell r="A240" t="str">
            <v>Sulprofos</v>
          </cell>
          <cell r="B240" t="str">
            <v>None</v>
          </cell>
          <cell r="C240">
            <v>10</v>
          </cell>
          <cell r="D240">
            <v>10</v>
          </cell>
          <cell r="E240">
            <v>10</v>
          </cell>
          <cell r="F240">
            <v>20</v>
          </cell>
          <cell r="G240">
            <v>39.9</v>
          </cell>
          <cell r="H240">
            <v>59.9</v>
          </cell>
          <cell r="I240">
            <v>100</v>
          </cell>
          <cell r="J240">
            <v>160</v>
          </cell>
          <cell r="K240">
            <v>319</v>
          </cell>
          <cell r="L240">
            <v>639</v>
          </cell>
        </row>
        <row r="241">
          <cell r="A241" t="str">
            <v>TCMTB</v>
          </cell>
          <cell r="B241" t="str">
            <v>None</v>
          </cell>
          <cell r="C241">
            <v>10</v>
          </cell>
          <cell r="D241">
            <v>10</v>
          </cell>
          <cell r="E241">
            <v>10</v>
          </cell>
          <cell r="F241">
            <v>20</v>
          </cell>
          <cell r="G241">
            <v>40</v>
          </cell>
          <cell r="H241">
            <v>60</v>
          </cell>
          <cell r="I241">
            <v>100</v>
          </cell>
          <cell r="J241">
            <v>160</v>
          </cell>
          <cell r="K241">
            <v>320</v>
          </cell>
          <cell r="L241">
            <v>640</v>
          </cell>
        </row>
        <row r="242">
          <cell r="A242" t="str">
            <v>Tebufenozide</v>
          </cell>
          <cell r="B242" t="str">
            <v>§180.482</v>
          </cell>
          <cell r="C242">
            <v>10</v>
          </cell>
          <cell r="D242">
            <v>10</v>
          </cell>
          <cell r="E242">
            <v>10</v>
          </cell>
          <cell r="F242">
            <v>20</v>
          </cell>
          <cell r="G242">
            <v>40</v>
          </cell>
          <cell r="H242">
            <v>60</v>
          </cell>
          <cell r="I242">
            <v>100</v>
          </cell>
          <cell r="J242">
            <v>160</v>
          </cell>
          <cell r="K242">
            <v>320</v>
          </cell>
          <cell r="L242">
            <v>640</v>
          </cell>
        </row>
        <row r="243">
          <cell r="A243" t="str">
            <v>Tebufenpyrad</v>
          </cell>
          <cell r="B243" t="str">
            <v xml:space="preserve">None </v>
          </cell>
          <cell r="C243">
            <v>10</v>
          </cell>
          <cell r="D243">
            <v>10</v>
          </cell>
          <cell r="E243">
            <v>10</v>
          </cell>
          <cell r="F243">
            <v>20</v>
          </cell>
          <cell r="G243">
            <v>40</v>
          </cell>
          <cell r="H243">
            <v>60</v>
          </cell>
          <cell r="I243">
            <v>100</v>
          </cell>
          <cell r="J243">
            <v>160</v>
          </cell>
          <cell r="K243">
            <v>320</v>
          </cell>
          <cell r="L243">
            <v>640</v>
          </cell>
        </row>
        <row r="244">
          <cell r="A244" t="str">
            <v>Tebuthiuron</v>
          </cell>
          <cell r="B244" t="str">
            <v>§180.390</v>
          </cell>
          <cell r="C244">
            <v>10</v>
          </cell>
          <cell r="D244">
            <v>10</v>
          </cell>
          <cell r="E244">
            <v>10</v>
          </cell>
          <cell r="F244">
            <v>20</v>
          </cell>
          <cell r="G244">
            <v>40</v>
          </cell>
          <cell r="H244">
            <v>60</v>
          </cell>
          <cell r="I244">
            <v>100</v>
          </cell>
          <cell r="J244">
            <v>160</v>
          </cell>
          <cell r="K244">
            <v>320</v>
          </cell>
          <cell r="L244">
            <v>640</v>
          </cell>
        </row>
        <row r="245">
          <cell r="A245" t="str">
            <v>Tepraloxydim</v>
          </cell>
          <cell r="B245" t="str">
            <v>§180.573</v>
          </cell>
          <cell r="C245">
            <v>20</v>
          </cell>
          <cell r="D245">
            <v>10</v>
          </cell>
          <cell r="E245">
            <v>10</v>
          </cell>
          <cell r="F245">
            <v>20</v>
          </cell>
          <cell r="G245">
            <v>39.9</v>
          </cell>
          <cell r="H245">
            <v>59.9</v>
          </cell>
          <cell r="I245">
            <v>100</v>
          </cell>
          <cell r="J245">
            <v>160</v>
          </cell>
          <cell r="K245">
            <v>319</v>
          </cell>
          <cell r="L245">
            <v>639</v>
          </cell>
        </row>
        <row r="246">
          <cell r="A246" t="str">
            <v>Terbufos Sulfone</v>
          </cell>
          <cell r="B246" t="str">
            <v>§180.352</v>
          </cell>
          <cell r="C246">
            <v>10</v>
          </cell>
          <cell r="D246">
            <v>10</v>
          </cell>
          <cell r="E246">
            <v>10</v>
          </cell>
          <cell r="F246">
            <v>20</v>
          </cell>
          <cell r="G246">
            <v>40</v>
          </cell>
          <cell r="H246">
            <v>60</v>
          </cell>
          <cell r="I246">
            <v>100</v>
          </cell>
          <cell r="J246">
            <v>160</v>
          </cell>
          <cell r="K246">
            <v>320</v>
          </cell>
          <cell r="L246">
            <v>640</v>
          </cell>
        </row>
        <row r="247">
          <cell r="A247" t="str">
            <v>Terbufos Sulfoxide</v>
          </cell>
          <cell r="B247" t="str">
            <v>§180.352</v>
          </cell>
          <cell r="C247">
            <v>10</v>
          </cell>
          <cell r="D247">
            <v>10</v>
          </cell>
          <cell r="E247">
            <v>10</v>
          </cell>
          <cell r="F247">
            <v>20</v>
          </cell>
          <cell r="G247">
            <v>40</v>
          </cell>
          <cell r="H247">
            <v>60</v>
          </cell>
          <cell r="I247">
            <v>100</v>
          </cell>
          <cell r="J247">
            <v>160</v>
          </cell>
          <cell r="K247">
            <v>320</v>
          </cell>
          <cell r="L247">
            <v>640</v>
          </cell>
        </row>
        <row r="248">
          <cell r="A248" t="str">
            <v>Terbuthylazine</v>
          </cell>
          <cell r="B248" t="str">
            <v>None</v>
          </cell>
          <cell r="C248">
            <v>10</v>
          </cell>
          <cell r="D248">
            <v>10</v>
          </cell>
          <cell r="E248">
            <v>10</v>
          </cell>
          <cell r="F248">
            <v>20</v>
          </cell>
          <cell r="G248">
            <v>40</v>
          </cell>
          <cell r="H248">
            <v>60</v>
          </cell>
          <cell r="I248">
            <v>100</v>
          </cell>
          <cell r="J248">
            <v>160</v>
          </cell>
          <cell r="K248">
            <v>320</v>
          </cell>
          <cell r="L248">
            <v>640</v>
          </cell>
        </row>
        <row r="249">
          <cell r="A249" t="str">
            <v>Tetrachlorvinphos</v>
          </cell>
          <cell r="B249" t="str">
            <v>§180.252</v>
          </cell>
          <cell r="C249">
            <v>10</v>
          </cell>
          <cell r="D249">
            <v>10</v>
          </cell>
          <cell r="E249">
            <v>10</v>
          </cell>
          <cell r="F249">
            <v>20</v>
          </cell>
          <cell r="G249">
            <v>40</v>
          </cell>
          <cell r="H249">
            <v>60</v>
          </cell>
          <cell r="I249">
            <v>100</v>
          </cell>
          <cell r="J249">
            <v>160</v>
          </cell>
          <cell r="K249">
            <v>320</v>
          </cell>
          <cell r="L249">
            <v>640</v>
          </cell>
        </row>
        <row r="250">
          <cell r="A250" t="str">
            <v>Tetramethrin</v>
          </cell>
          <cell r="B250" t="str">
            <v>None</v>
          </cell>
          <cell r="C250">
            <v>10</v>
          </cell>
          <cell r="D250">
            <v>10</v>
          </cell>
          <cell r="E250">
            <v>10</v>
          </cell>
          <cell r="F250">
            <v>20</v>
          </cell>
          <cell r="G250">
            <v>40</v>
          </cell>
          <cell r="H250">
            <v>60</v>
          </cell>
          <cell r="I250">
            <v>100</v>
          </cell>
          <cell r="J250">
            <v>160</v>
          </cell>
          <cell r="K250">
            <v>320</v>
          </cell>
          <cell r="L250">
            <v>640</v>
          </cell>
        </row>
        <row r="251">
          <cell r="A251" t="str">
            <v>Thiabendazole</v>
          </cell>
          <cell r="B251" t="str">
            <v>§180.242</v>
          </cell>
          <cell r="C251">
            <v>10</v>
          </cell>
          <cell r="D251">
            <v>10</v>
          </cell>
          <cell r="E251">
            <v>10</v>
          </cell>
          <cell r="F251">
            <v>20</v>
          </cell>
          <cell r="G251">
            <v>40</v>
          </cell>
          <cell r="H251">
            <v>60</v>
          </cell>
          <cell r="I251">
            <v>100</v>
          </cell>
          <cell r="J251">
            <v>160</v>
          </cell>
          <cell r="K251">
            <v>320</v>
          </cell>
          <cell r="L251">
            <v>640</v>
          </cell>
        </row>
        <row r="252">
          <cell r="A252" t="str">
            <v>Thiacloprid</v>
          </cell>
          <cell r="B252" t="str">
            <v>§180.594</v>
          </cell>
          <cell r="C252">
            <v>10</v>
          </cell>
          <cell r="D252">
            <v>10</v>
          </cell>
          <cell r="E252">
            <v>10</v>
          </cell>
          <cell r="F252">
            <v>20</v>
          </cell>
          <cell r="G252">
            <v>40</v>
          </cell>
          <cell r="H252">
            <v>60</v>
          </cell>
          <cell r="I252">
            <v>100</v>
          </cell>
          <cell r="J252">
            <v>160</v>
          </cell>
          <cell r="K252">
            <v>320</v>
          </cell>
          <cell r="L252">
            <v>640</v>
          </cell>
        </row>
        <row r="253">
          <cell r="A253" t="str">
            <v>Thiamethoxam</v>
          </cell>
          <cell r="B253" t="str">
            <v>§180.565</v>
          </cell>
          <cell r="C253">
            <v>10</v>
          </cell>
          <cell r="D253">
            <v>10</v>
          </cell>
          <cell r="E253">
            <v>10</v>
          </cell>
          <cell r="F253">
            <v>20</v>
          </cell>
          <cell r="G253">
            <v>40</v>
          </cell>
          <cell r="H253">
            <v>60</v>
          </cell>
          <cell r="I253">
            <v>100</v>
          </cell>
          <cell r="J253">
            <v>160</v>
          </cell>
          <cell r="K253">
            <v>320</v>
          </cell>
          <cell r="L253">
            <v>640</v>
          </cell>
        </row>
        <row r="254">
          <cell r="A254" t="str">
            <v>Thiazopyr</v>
          </cell>
          <cell r="B254" t="str">
            <v>§180.496</v>
          </cell>
          <cell r="C254">
            <v>10</v>
          </cell>
          <cell r="D254">
            <v>10</v>
          </cell>
          <cell r="E254">
            <v>10</v>
          </cell>
          <cell r="F254">
            <v>20</v>
          </cell>
          <cell r="G254">
            <v>40</v>
          </cell>
          <cell r="H254">
            <v>60</v>
          </cell>
          <cell r="I254">
            <v>100</v>
          </cell>
          <cell r="J254">
            <v>160</v>
          </cell>
          <cell r="K254">
            <v>320</v>
          </cell>
          <cell r="L254">
            <v>640</v>
          </cell>
        </row>
        <row r="255">
          <cell r="A255" t="str">
            <v>Thidiazuron</v>
          </cell>
          <cell r="B255" t="str">
            <v>§180.403</v>
          </cell>
          <cell r="C255">
            <v>10</v>
          </cell>
          <cell r="D255">
            <v>10</v>
          </cell>
          <cell r="E255">
            <v>10</v>
          </cell>
          <cell r="F255">
            <v>20</v>
          </cell>
          <cell r="G255">
            <v>40</v>
          </cell>
          <cell r="H255">
            <v>60</v>
          </cell>
          <cell r="I255">
            <v>100</v>
          </cell>
          <cell r="J255">
            <v>160</v>
          </cell>
          <cell r="K255">
            <v>320</v>
          </cell>
          <cell r="L255">
            <v>640</v>
          </cell>
        </row>
        <row r="256">
          <cell r="A256" t="str">
            <v>Thifensulfuron Methyl</v>
          </cell>
          <cell r="B256" t="str">
            <v>§180.439</v>
          </cell>
          <cell r="C256">
            <v>10</v>
          </cell>
          <cell r="D256">
            <v>10</v>
          </cell>
          <cell r="E256">
            <v>10</v>
          </cell>
          <cell r="F256">
            <v>20</v>
          </cell>
          <cell r="G256">
            <v>40</v>
          </cell>
          <cell r="H256">
            <v>60</v>
          </cell>
          <cell r="I256">
            <v>100</v>
          </cell>
          <cell r="J256">
            <v>160</v>
          </cell>
          <cell r="K256">
            <v>320</v>
          </cell>
          <cell r="L256">
            <v>640</v>
          </cell>
        </row>
        <row r="257">
          <cell r="A257" t="str">
            <v>Thiobencarb</v>
          </cell>
          <cell r="B257" t="str">
            <v>§180.401</v>
          </cell>
          <cell r="C257">
            <v>10</v>
          </cell>
          <cell r="D257">
            <v>10</v>
          </cell>
          <cell r="E257">
            <v>10</v>
          </cell>
          <cell r="F257">
            <v>20</v>
          </cell>
          <cell r="G257">
            <v>40</v>
          </cell>
          <cell r="H257">
            <v>60</v>
          </cell>
          <cell r="I257">
            <v>100</v>
          </cell>
          <cell r="J257">
            <v>160</v>
          </cell>
          <cell r="K257">
            <v>320</v>
          </cell>
          <cell r="L257">
            <v>640</v>
          </cell>
        </row>
        <row r="258">
          <cell r="A258" t="str">
            <v>Thiodicarb</v>
          </cell>
          <cell r="B258" t="str">
            <v>§180.407</v>
          </cell>
          <cell r="C258">
            <v>20</v>
          </cell>
          <cell r="D258">
            <v>10</v>
          </cell>
          <cell r="E258">
            <v>10</v>
          </cell>
          <cell r="F258">
            <v>20</v>
          </cell>
          <cell r="G258">
            <v>40</v>
          </cell>
          <cell r="H258">
            <v>60</v>
          </cell>
          <cell r="I258">
            <v>100</v>
          </cell>
          <cell r="J258">
            <v>160</v>
          </cell>
          <cell r="K258">
            <v>320</v>
          </cell>
          <cell r="L258">
            <v>640</v>
          </cell>
        </row>
        <row r="259">
          <cell r="A259" t="str">
            <v>Thionazin</v>
          </cell>
          <cell r="B259" t="str">
            <v>None</v>
          </cell>
          <cell r="C259">
            <v>10</v>
          </cell>
          <cell r="D259">
            <v>10</v>
          </cell>
          <cell r="E259">
            <v>10</v>
          </cell>
          <cell r="F259">
            <v>20</v>
          </cell>
          <cell r="G259">
            <v>40</v>
          </cell>
          <cell r="H259">
            <v>60</v>
          </cell>
          <cell r="I259">
            <v>100</v>
          </cell>
          <cell r="J259">
            <v>160</v>
          </cell>
          <cell r="K259">
            <v>320</v>
          </cell>
          <cell r="L259">
            <v>640</v>
          </cell>
        </row>
        <row r="260">
          <cell r="A260" t="str">
            <v>Triadimefon</v>
          </cell>
          <cell r="B260" t="str">
            <v>§180.410</v>
          </cell>
          <cell r="C260">
            <v>10</v>
          </cell>
          <cell r="D260">
            <v>10</v>
          </cell>
          <cell r="E260">
            <v>10</v>
          </cell>
          <cell r="F260">
            <v>20</v>
          </cell>
          <cell r="G260">
            <v>40</v>
          </cell>
          <cell r="H260">
            <v>60</v>
          </cell>
          <cell r="I260">
            <v>100</v>
          </cell>
          <cell r="J260">
            <v>160</v>
          </cell>
          <cell r="K260">
            <v>320</v>
          </cell>
          <cell r="L260">
            <v>640</v>
          </cell>
        </row>
        <row r="261">
          <cell r="A261" t="str">
            <v>Triadimenol</v>
          </cell>
          <cell r="B261" t="str">
            <v>§180.410 and §180.450</v>
          </cell>
          <cell r="C261">
            <v>40</v>
          </cell>
          <cell r="D261">
            <v>20</v>
          </cell>
          <cell r="E261">
            <v>20</v>
          </cell>
          <cell r="F261">
            <v>40</v>
          </cell>
          <cell r="G261">
            <v>80</v>
          </cell>
          <cell r="H261">
            <v>120</v>
          </cell>
          <cell r="I261">
            <v>200</v>
          </cell>
          <cell r="J261">
            <v>320</v>
          </cell>
          <cell r="K261">
            <v>640</v>
          </cell>
          <cell r="L261">
            <v>1280</v>
          </cell>
        </row>
        <row r="262">
          <cell r="A262" t="str">
            <v>Triasulfuron</v>
          </cell>
          <cell r="B262" t="str">
            <v>§180.459</v>
          </cell>
          <cell r="C262">
            <v>10</v>
          </cell>
          <cell r="D262">
            <v>10</v>
          </cell>
          <cell r="E262">
            <v>10</v>
          </cell>
          <cell r="F262">
            <v>20</v>
          </cell>
          <cell r="G262">
            <v>40</v>
          </cell>
          <cell r="H262">
            <v>60</v>
          </cell>
          <cell r="I262">
            <v>100</v>
          </cell>
          <cell r="J262">
            <v>160</v>
          </cell>
          <cell r="K262">
            <v>320</v>
          </cell>
          <cell r="L262">
            <v>640</v>
          </cell>
        </row>
        <row r="263">
          <cell r="A263" t="str">
            <v>Triazophos</v>
          </cell>
          <cell r="B263" t="str">
            <v>None</v>
          </cell>
          <cell r="C263">
            <v>10</v>
          </cell>
          <cell r="D263">
            <v>10</v>
          </cell>
          <cell r="E263">
            <v>10</v>
          </cell>
          <cell r="F263">
            <v>20</v>
          </cell>
          <cell r="G263">
            <v>40</v>
          </cell>
          <cell r="H263">
            <v>60</v>
          </cell>
          <cell r="I263">
            <v>100</v>
          </cell>
          <cell r="J263">
            <v>160</v>
          </cell>
          <cell r="K263">
            <v>320</v>
          </cell>
          <cell r="L263">
            <v>640</v>
          </cell>
        </row>
        <row r="264">
          <cell r="A264" t="str">
            <v>Tribenuron Methyl</v>
          </cell>
          <cell r="B264" t="str">
            <v>§180.451</v>
          </cell>
          <cell r="C264">
            <v>10</v>
          </cell>
          <cell r="D264">
            <v>10</v>
          </cell>
          <cell r="E264">
            <v>10</v>
          </cell>
          <cell r="F264">
            <v>20</v>
          </cell>
          <cell r="G264">
            <v>40</v>
          </cell>
          <cell r="H264">
            <v>60</v>
          </cell>
          <cell r="I264">
            <v>100</v>
          </cell>
          <cell r="J264">
            <v>160</v>
          </cell>
          <cell r="K264">
            <v>320</v>
          </cell>
          <cell r="L264">
            <v>640</v>
          </cell>
        </row>
        <row r="265">
          <cell r="A265" t="str">
            <v>Trichlorfon</v>
          </cell>
          <cell r="B265" t="str">
            <v>§180.198</v>
          </cell>
          <cell r="C265">
            <v>10</v>
          </cell>
          <cell r="D265">
            <v>10</v>
          </cell>
          <cell r="E265">
            <v>10</v>
          </cell>
          <cell r="F265">
            <v>20</v>
          </cell>
          <cell r="G265">
            <v>40</v>
          </cell>
          <cell r="H265">
            <v>60</v>
          </cell>
          <cell r="I265">
            <v>100</v>
          </cell>
          <cell r="J265">
            <v>160</v>
          </cell>
          <cell r="K265">
            <v>320</v>
          </cell>
          <cell r="L265">
            <v>640</v>
          </cell>
        </row>
        <row r="266">
          <cell r="A266" t="str">
            <v>Tricyclazole</v>
          </cell>
          <cell r="B266" t="str">
            <v>§180.678</v>
          </cell>
          <cell r="C266">
            <v>10</v>
          </cell>
          <cell r="D266">
            <v>10</v>
          </cell>
          <cell r="E266">
            <v>10</v>
          </cell>
          <cell r="F266">
            <v>20</v>
          </cell>
          <cell r="G266">
            <v>40</v>
          </cell>
          <cell r="H266">
            <v>60</v>
          </cell>
          <cell r="I266">
            <v>100</v>
          </cell>
          <cell r="J266">
            <v>160</v>
          </cell>
          <cell r="K266">
            <v>320</v>
          </cell>
          <cell r="L266">
            <v>640</v>
          </cell>
        </row>
        <row r="267">
          <cell r="A267" t="str">
            <v>Trifloxystrobin</v>
          </cell>
          <cell r="B267" t="str">
            <v>§180.555</v>
          </cell>
          <cell r="C267">
            <v>10</v>
          </cell>
          <cell r="D267">
            <v>10</v>
          </cell>
          <cell r="E267">
            <v>10</v>
          </cell>
          <cell r="F267">
            <v>20</v>
          </cell>
          <cell r="G267">
            <v>40</v>
          </cell>
          <cell r="H267">
            <v>60</v>
          </cell>
          <cell r="I267">
            <v>100</v>
          </cell>
          <cell r="J267">
            <v>160</v>
          </cell>
          <cell r="K267">
            <v>320</v>
          </cell>
          <cell r="L267">
            <v>640</v>
          </cell>
        </row>
        <row r="268">
          <cell r="A268" t="str">
            <v>Trifloxysulfuron</v>
          </cell>
          <cell r="B268" t="str">
            <v>§180.591</v>
          </cell>
          <cell r="C268">
            <v>10</v>
          </cell>
          <cell r="D268">
            <v>10</v>
          </cell>
          <cell r="E268">
            <v>10</v>
          </cell>
          <cell r="F268">
            <v>20</v>
          </cell>
          <cell r="G268">
            <v>40</v>
          </cell>
          <cell r="H268">
            <v>60</v>
          </cell>
          <cell r="I268">
            <v>100</v>
          </cell>
          <cell r="J268">
            <v>160</v>
          </cell>
          <cell r="K268">
            <v>320</v>
          </cell>
          <cell r="L268">
            <v>640</v>
          </cell>
        </row>
        <row r="269">
          <cell r="A269" t="str">
            <v>Triflumizole</v>
          </cell>
          <cell r="B269" t="str">
            <v>§180.476</v>
          </cell>
          <cell r="C269">
            <v>10</v>
          </cell>
          <cell r="D269">
            <v>10</v>
          </cell>
          <cell r="E269">
            <v>10</v>
          </cell>
          <cell r="F269">
            <v>20</v>
          </cell>
          <cell r="G269">
            <v>40</v>
          </cell>
          <cell r="H269">
            <v>60</v>
          </cell>
          <cell r="I269">
            <v>100</v>
          </cell>
          <cell r="J269">
            <v>160</v>
          </cell>
          <cell r="K269">
            <v>320</v>
          </cell>
          <cell r="L269">
            <v>640</v>
          </cell>
        </row>
        <row r="270">
          <cell r="A270" t="str">
            <v>Triforine</v>
          </cell>
          <cell r="B270" t="str">
            <v>§180.673</v>
          </cell>
          <cell r="C270">
            <v>100</v>
          </cell>
          <cell r="D270">
            <v>100</v>
          </cell>
          <cell r="E270">
            <v>100</v>
          </cell>
          <cell r="F270">
            <v>200</v>
          </cell>
          <cell r="G270">
            <v>400</v>
          </cell>
          <cell r="H270">
            <v>600</v>
          </cell>
          <cell r="I270">
            <v>1000</v>
          </cell>
          <cell r="J270">
            <v>1600</v>
          </cell>
          <cell r="K270">
            <v>3200</v>
          </cell>
          <cell r="L270">
            <v>6400</v>
          </cell>
        </row>
        <row r="271">
          <cell r="A271" t="str">
            <v>Zoxamide</v>
          </cell>
          <cell r="B271" t="str">
            <v>§180.567</v>
          </cell>
          <cell r="C271">
            <v>10</v>
          </cell>
          <cell r="D271">
            <v>10</v>
          </cell>
          <cell r="E271">
            <v>10</v>
          </cell>
          <cell r="F271">
            <v>20</v>
          </cell>
          <cell r="G271">
            <v>40</v>
          </cell>
          <cell r="H271">
            <v>60</v>
          </cell>
          <cell r="I271">
            <v>100</v>
          </cell>
          <cell r="J271">
            <v>160</v>
          </cell>
          <cell r="K271">
            <v>320</v>
          </cell>
          <cell r="L271">
            <v>640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DA_TF32_Database_with_Frag (2"/>
      <sheetName val="FDA_TF32_Database_with_Fragment"/>
      <sheetName val="FDA_Database_from_PDF"/>
      <sheetName val="QuantivaMethod"/>
    </sheetNames>
    <sheetDataSet>
      <sheetData sheetId="0" refreshError="1"/>
      <sheetData sheetId="1" refreshError="1"/>
      <sheetData sheetId="2">
        <row r="2">
          <cell r="D2" t="str">
            <v>2 Hydroxypropoxycarbazone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infusion_prep_042514"/>
      <sheetName val="compd list"/>
      <sheetName val="infusion_prep_041814"/>
      <sheetName val="Quantiva_Infusion_Standards_05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n"/>
      <sheetName val="Quantiva_Optimized_SRM_May_2014"/>
      <sheetName val="Infusion_Standards"/>
      <sheetName val="NH4+ vs H+ Precursor Ion_061914"/>
      <sheetName val="CE Comparison Graph"/>
      <sheetName val="Optimized_CE_Ultra"/>
      <sheetName val="Std_prep"/>
      <sheetName val="RT_Conversion"/>
      <sheetName val="PDP_QUANTIVA_1114_1205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G2" t="str">
            <v>3-OH Carbofuran</v>
          </cell>
          <cell r="H2">
            <v>3.4</v>
          </cell>
        </row>
        <row r="3">
          <cell r="G3" t="str">
            <v>5-OH Thiabendazole</v>
          </cell>
          <cell r="H3">
            <v>2.65</v>
          </cell>
        </row>
        <row r="4">
          <cell r="G4" t="str">
            <v>Abamectin</v>
          </cell>
          <cell r="H4">
            <v>10.82</v>
          </cell>
        </row>
        <row r="5">
          <cell r="G5" t="str">
            <v>Acephate</v>
          </cell>
          <cell r="H5">
            <v>2.0099999999999998</v>
          </cell>
        </row>
        <row r="6">
          <cell r="G6" t="str">
            <v>Acetamiprid</v>
          </cell>
          <cell r="H6">
            <v>3.45</v>
          </cell>
        </row>
        <row r="7">
          <cell r="G7" t="str">
            <v>Aldicarb</v>
          </cell>
          <cell r="H7">
            <v>4.21</v>
          </cell>
        </row>
        <row r="8">
          <cell r="G8" t="str">
            <v>Aldicarb Sulfone</v>
          </cell>
          <cell r="H8">
            <v>2.31</v>
          </cell>
        </row>
        <row r="9">
          <cell r="G9" t="str">
            <v>Aldicarb Sulfoxide</v>
          </cell>
          <cell r="H9">
            <v>2.19</v>
          </cell>
        </row>
        <row r="10">
          <cell r="G10" t="str">
            <v>Allethrin</v>
          </cell>
          <cell r="H10">
            <v>9.69</v>
          </cell>
        </row>
        <row r="11">
          <cell r="G11" t="str">
            <v>Ametoctradin</v>
          </cell>
          <cell r="H11">
            <v>9.08</v>
          </cell>
        </row>
        <row r="12">
          <cell r="G12" t="str">
            <v>Atrazine</v>
          </cell>
          <cell r="H12">
            <v>5.96</v>
          </cell>
        </row>
        <row r="13">
          <cell r="G13" t="str">
            <v>Azinphos Ethyl</v>
          </cell>
          <cell r="H13">
            <v>7.7</v>
          </cell>
        </row>
        <row r="14">
          <cell r="G14" t="str">
            <v>Azinphos Methyl</v>
          </cell>
          <cell r="H14">
            <v>6.53</v>
          </cell>
        </row>
        <row r="15">
          <cell r="G15" t="str">
            <v>Azinphos Methyl OA</v>
          </cell>
          <cell r="H15">
            <v>4.2</v>
          </cell>
        </row>
        <row r="16">
          <cell r="G16" t="str">
            <v>Azoxystrobin</v>
          </cell>
          <cell r="H16">
            <v>6.83</v>
          </cell>
        </row>
        <row r="17">
          <cell r="G17" t="str">
            <v>Bendiocarb</v>
          </cell>
          <cell r="H17">
            <v>5.03</v>
          </cell>
        </row>
        <row r="18">
          <cell r="G18" t="str">
            <v>Benoxacor</v>
          </cell>
          <cell r="H18">
            <v>6.59</v>
          </cell>
        </row>
        <row r="19">
          <cell r="G19" t="str">
            <v>Bifenazate</v>
          </cell>
          <cell r="H19">
            <v>7.63</v>
          </cell>
        </row>
        <row r="20">
          <cell r="G20" t="str">
            <v>Bitertanol</v>
          </cell>
          <cell r="H20">
            <v>8.7799999999999994</v>
          </cell>
        </row>
        <row r="21">
          <cell r="G21" t="str">
            <v>Boscalid</v>
          </cell>
          <cell r="H21">
            <v>7.16</v>
          </cell>
        </row>
        <row r="22">
          <cell r="G22" t="str">
            <v>Bupirimate</v>
          </cell>
          <cell r="H22">
            <v>7.91</v>
          </cell>
        </row>
        <row r="23">
          <cell r="G23" t="str">
            <v>Buprofezin</v>
          </cell>
          <cell r="H23">
            <v>9.57</v>
          </cell>
        </row>
        <row r="24">
          <cell r="G24" t="str">
            <v>Cadusafos</v>
          </cell>
          <cell r="H24">
            <v>8.9499999999999993</v>
          </cell>
        </row>
        <row r="25">
          <cell r="G25" t="str">
            <v>Carbaryl</v>
          </cell>
          <cell r="H25">
            <v>5.39</v>
          </cell>
        </row>
        <row r="26">
          <cell r="G26" t="str">
            <v>Carbendazim</v>
          </cell>
          <cell r="H26">
            <v>2.93</v>
          </cell>
        </row>
        <row r="27">
          <cell r="G27" t="str">
            <v>Carbofuran</v>
          </cell>
          <cell r="H27">
            <v>5.03</v>
          </cell>
        </row>
        <row r="28">
          <cell r="G28" t="str">
            <v>Carboxin</v>
          </cell>
          <cell r="H28">
            <v>5.28</v>
          </cell>
        </row>
        <row r="29">
          <cell r="G29" t="str">
            <v>Carfentrazone Ethyl</v>
          </cell>
          <cell r="H29">
            <v>8.24</v>
          </cell>
        </row>
        <row r="30">
          <cell r="G30" t="str">
            <v>Chlorantraniliprole</v>
          </cell>
          <cell r="H30">
            <v>6.48</v>
          </cell>
        </row>
        <row r="31">
          <cell r="G31" t="str">
            <v>Chlorfenvinphos</v>
          </cell>
          <cell r="H31">
            <v>8.5399999999999991</v>
          </cell>
        </row>
        <row r="32">
          <cell r="G32" t="str">
            <v>Chlorimuron Ethyl</v>
          </cell>
          <cell r="H32">
            <v>7.2</v>
          </cell>
        </row>
        <row r="33">
          <cell r="G33" t="str">
            <v>Chlorpyrifos</v>
          </cell>
          <cell r="H33">
            <v>9.93</v>
          </cell>
        </row>
        <row r="34">
          <cell r="G34" t="str">
            <v>Chlorpyrifos OA</v>
          </cell>
          <cell r="H34">
            <v>8.0399999999999991</v>
          </cell>
        </row>
        <row r="35">
          <cell r="G35" t="str">
            <v>Clethodim</v>
          </cell>
          <cell r="H35">
            <v>9.25</v>
          </cell>
        </row>
        <row r="36">
          <cell r="G36" t="str">
            <v>Clofentezine</v>
          </cell>
          <cell r="H36">
            <v>8.8000000000000007</v>
          </cell>
        </row>
        <row r="37">
          <cell r="G37" t="str">
            <v>Cloransulam Methyl</v>
          </cell>
          <cell r="H37">
            <v>5.33</v>
          </cell>
        </row>
        <row r="38">
          <cell r="G38" t="str">
            <v>Clothianidin</v>
          </cell>
          <cell r="H38">
            <v>3.18</v>
          </cell>
        </row>
        <row r="39">
          <cell r="G39" t="str">
            <v>Coumaphos</v>
          </cell>
          <cell r="H39">
            <v>8.4700000000000006</v>
          </cell>
        </row>
        <row r="40">
          <cell r="G40" t="str">
            <v>Crotoxyphos</v>
          </cell>
          <cell r="H40">
            <v>7.17</v>
          </cell>
        </row>
        <row r="41">
          <cell r="G41" t="str">
            <v>Crufomate</v>
          </cell>
          <cell r="H41">
            <v>8.17</v>
          </cell>
        </row>
        <row r="42">
          <cell r="G42" t="str">
            <v>Cyazofamid</v>
          </cell>
          <cell r="H42">
            <v>7.93</v>
          </cell>
        </row>
        <row r="43">
          <cell r="G43" t="str">
            <v>Cymoxanil</v>
          </cell>
          <cell r="H43">
            <v>3.72</v>
          </cell>
        </row>
        <row r="44">
          <cell r="G44" t="str">
            <v>Cyphenothrin</v>
          </cell>
          <cell r="H44">
            <v>10.63</v>
          </cell>
        </row>
        <row r="45">
          <cell r="G45" t="str">
            <v>Cyromazine</v>
          </cell>
          <cell r="H45">
            <v>1.87</v>
          </cell>
        </row>
        <row r="46">
          <cell r="G46" t="str">
            <v>DEF</v>
          </cell>
          <cell r="H46">
            <v>10.61</v>
          </cell>
        </row>
        <row r="47">
          <cell r="G47" t="str">
            <v>Demeton-S Sulfone</v>
          </cell>
          <cell r="H47">
            <v>3.71</v>
          </cell>
        </row>
        <row r="48">
          <cell r="G48" t="str">
            <v>Dialifos</v>
          </cell>
          <cell r="H48">
            <v>8.85</v>
          </cell>
        </row>
        <row r="49">
          <cell r="G49" t="str">
            <v>Diazinon</v>
          </cell>
          <cell r="H49">
            <v>8.48</v>
          </cell>
        </row>
        <row r="50">
          <cell r="G50" t="str">
            <v>Diazinon OA</v>
          </cell>
          <cell r="H50">
            <v>6.55</v>
          </cell>
        </row>
        <row r="51">
          <cell r="G51" t="str">
            <v>Dichlorvos</v>
          </cell>
          <cell r="H51">
            <v>4.96</v>
          </cell>
        </row>
        <row r="52">
          <cell r="G52" t="str">
            <v>Dicrotophos</v>
          </cell>
          <cell r="H52">
            <v>2.91</v>
          </cell>
        </row>
        <row r="53">
          <cell r="G53" t="str">
            <v>Diethofencarb</v>
          </cell>
          <cell r="H53">
            <v>6.82</v>
          </cell>
        </row>
        <row r="54">
          <cell r="G54" t="str">
            <v>Diflubenzuron</v>
          </cell>
          <cell r="H54">
            <v>8.16</v>
          </cell>
        </row>
        <row r="55">
          <cell r="G55" t="str">
            <v>Dimethenamid</v>
          </cell>
          <cell r="H55">
            <v>7</v>
          </cell>
        </row>
        <row r="56">
          <cell r="G56" t="str">
            <v>Dimethoate</v>
          </cell>
          <cell r="H56">
            <v>3.44</v>
          </cell>
        </row>
        <row r="57">
          <cell r="G57" t="str">
            <v>Dimethomorph</v>
          </cell>
          <cell r="H57">
            <v>7.1850000000000005</v>
          </cell>
        </row>
        <row r="58">
          <cell r="G58" t="str">
            <v>Dinotefuran</v>
          </cell>
          <cell r="H58">
            <v>2.2200000000000002</v>
          </cell>
        </row>
        <row r="59">
          <cell r="G59" t="str">
            <v>Dioxathion</v>
          </cell>
          <cell r="H59">
            <v>9.42</v>
          </cell>
        </row>
        <row r="60">
          <cell r="G60" t="str">
            <v>Disulfoton Sulfone</v>
          </cell>
          <cell r="H60">
            <v>5.92</v>
          </cell>
        </row>
        <row r="61">
          <cell r="G61" t="str">
            <v>Disulfoton Sulfoxide</v>
          </cell>
          <cell r="H61">
            <v>5.79</v>
          </cell>
        </row>
        <row r="62">
          <cell r="G62" t="str">
            <v>Diuron</v>
          </cell>
          <cell r="H62">
            <v>6.29</v>
          </cell>
        </row>
        <row r="63">
          <cell r="G63" t="str">
            <v>DMST</v>
          </cell>
          <cell r="H63">
            <v>5.24</v>
          </cell>
        </row>
        <row r="64">
          <cell r="G64" t="str">
            <v>Dodine</v>
          </cell>
          <cell r="H64">
            <v>9.0500000000000007</v>
          </cell>
        </row>
        <row r="65">
          <cell r="G65" t="str">
            <v>Emamectin</v>
          </cell>
          <cell r="H65">
            <v>9.93</v>
          </cell>
        </row>
        <row r="66">
          <cell r="G66" t="str">
            <v>Ethion</v>
          </cell>
          <cell r="H66">
            <v>9.7200000000000006</v>
          </cell>
        </row>
        <row r="67">
          <cell r="G67" t="str">
            <v>Ethion Monoxon</v>
          </cell>
          <cell r="H67">
            <v>8.09</v>
          </cell>
        </row>
        <row r="68">
          <cell r="G68" t="str">
            <v>Ethofumesate</v>
          </cell>
          <cell r="H68">
            <v>6.91</v>
          </cell>
        </row>
        <row r="69">
          <cell r="G69" t="str">
            <v>Ethoprop</v>
          </cell>
          <cell r="H69">
            <v>7.84</v>
          </cell>
        </row>
        <row r="70">
          <cell r="G70" t="str">
            <v>Etofenprox</v>
          </cell>
          <cell r="H70">
            <v>11.17</v>
          </cell>
        </row>
        <row r="71">
          <cell r="G71" t="str">
            <v>Etoxazole</v>
          </cell>
          <cell r="H71">
            <v>10.11</v>
          </cell>
        </row>
        <row r="72">
          <cell r="G72" t="str">
            <v>Famoxadone</v>
          </cell>
          <cell r="H72">
            <v>8.59</v>
          </cell>
        </row>
        <row r="73">
          <cell r="G73" t="str">
            <v>Fenamidone</v>
          </cell>
          <cell r="H73">
            <v>7.04</v>
          </cell>
        </row>
        <row r="74">
          <cell r="G74" t="str">
            <v>Fenamiphos</v>
          </cell>
          <cell r="H74">
            <v>8.09</v>
          </cell>
        </row>
        <row r="75">
          <cell r="G75" t="str">
            <v>Fenamiphos Sulfone</v>
          </cell>
          <cell r="H75">
            <v>5.32</v>
          </cell>
        </row>
        <row r="76">
          <cell r="G76" t="str">
            <v>Fenamiphos Sulfoxide</v>
          </cell>
          <cell r="H76">
            <v>5.15</v>
          </cell>
        </row>
        <row r="77">
          <cell r="G77" t="str">
            <v>Fenazaquin</v>
          </cell>
          <cell r="H77">
            <v>10.71</v>
          </cell>
        </row>
        <row r="78">
          <cell r="G78" t="str">
            <v>Fenhexamid</v>
          </cell>
          <cell r="H78">
            <v>7.74</v>
          </cell>
        </row>
        <row r="79">
          <cell r="G79" t="str">
            <v>Fenobucarb</v>
          </cell>
          <cell r="H79">
            <v>6.86</v>
          </cell>
        </row>
        <row r="80">
          <cell r="G80" t="str">
            <v>Fenoxaprop Ethyl</v>
          </cell>
          <cell r="H80">
            <v>9.4</v>
          </cell>
        </row>
        <row r="81">
          <cell r="G81" t="str">
            <v>Fenpropimorph</v>
          </cell>
          <cell r="H81">
            <v>7.12</v>
          </cell>
        </row>
        <row r="82">
          <cell r="G82" t="str">
            <v>Fensulfothion</v>
          </cell>
          <cell r="H82">
            <v>6.19</v>
          </cell>
        </row>
        <row r="83">
          <cell r="G83" t="str">
            <v>Flonicamid</v>
          </cell>
          <cell r="H83">
            <v>2.64</v>
          </cell>
        </row>
        <row r="84">
          <cell r="G84" t="str">
            <v>Fluazifop P Butyl</v>
          </cell>
          <cell r="H84">
            <v>9.41</v>
          </cell>
        </row>
        <row r="85">
          <cell r="G85" t="str">
            <v>Fludioxonil</v>
          </cell>
          <cell r="H85">
            <v>7.22</v>
          </cell>
        </row>
        <row r="86">
          <cell r="G86" t="str">
            <v>Flufenoxuron</v>
          </cell>
          <cell r="H86">
            <v>10.18</v>
          </cell>
        </row>
        <row r="87">
          <cell r="G87" t="str">
            <v>Flufenpyr Ethyl</v>
          </cell>
          <cell r="H87">
            <v>8.06</v>
          </cell>
        </row>
        <row r="88">
          <cell r="G88" t="str">
            <v>Flumetsulam</v>
          </cell>
          <cell r="H88">
            <v>3.2</v>
          </cell>
        </row>
        <row r="89">
          <cell r="G89" t="str">
            <v>Flumiclorac Pentyl</v>
          </cell>
          <cell r="H89">
            <v>9.4600000000000009</v>
          </cell>
        </row>
        <row r="90">
          <cell r="G90" t="str">
            <v>Fluometuron</v>
          </cell>
          <cell r="H90">
            <v>5.72</v>
          </cell>
        </row>
        <row r="91">
          <cell r="G91" t="str">
            <v>Fluopicolide</v>
          </cell>
          <cell r="H91">
            <v>7.3</v>
          </cell>
        </row>
        <row r="92">
          <cell r="G92" t="str">
            <v>Fluopyram</v>
          </cell>
          <cell r="H92">
            <v>7.67</v>
          </cell>
        </row>
        <row r="93">
          <cell r="G93" t="str">
            <v>Fluoxastrobin</v>
          </cell>
          <cell r="H93">
            <v>7.68</v>
          </cell>
        </row>
        <row r="94">
          <cell r="G94" t="str">
            <v>Fluridone</v>
          </cell>
          <cell r="H94">
            <v>6.65</v>
          </cell>
        </row>
        <row r="95">
          <cell r="G95" t="str">
            <v>Flusilazole</v>
          </cell>
          <cell r="H95">
            <v>8.14</v>
          </cell>
        </row>
        <row r="96">
          <cell r="G96" t="str">
            <v>Fluthiacet Methyl</v>
          </cell>
          <cell r="H96">
            <v>8.27</v>
          </cell>
        </row>
        <row r="97">
          <cell r="G97" t="str">
            <v>Flutolanil</v>
          </cell>
          <cell r="H97">
            <v>7.3</v>
          </cell>
        </row>
        <row r="98">
          <cell r="G98" t="str">
            <v>Flutriafol</v>
          </cell>
          <cell r="H98">
            <v>6.05</v>
          </cell>
        </row>
        <row r="99">
          <cell r="G99" t="str">
            <v>Fluxapyroxad</v>
          </cell>
          <cell r="H99">
            <v>7.37</v>
          </cell>
        </row>
        <row r="100">
          <cell r="G100" t="str">
            <v>Forchlorfenuron</v>
          </cell>
          <cell r="H100">
            <v>6.27</v>
          </cell>
        </row>
        <row r="101">
          <cell r="G101" t="str">
            <v>Formetanate HCl</v>
          </cell>
          <cell r="H101">
            <v>2.0699999999999998</v>
          </cell>
        </row>
        <row r="102">
          <cell r="G102" t="str">
            <v>Fosthiazate</v>
          </cell>
          <cell r="H102">
            <v>5.66</v>
          </cell>
        </row>
        <row r="103">
          <cell r="G103" t="str">
            <v>Hexaconazole</v>
          </cell>
          <cell r="H103">
            <v>8.7200000000000006</v>
          </cell>
        </row>
        <row r="104">
          <cell r="G104" t="str">
            <v>Hexythiazox</v>
          </cell>
          <cell r="H104">
            <v>9.9</v>
          </cell>
        </row>
        <row r="105">
          <cell r="G105" t="str">
            <v>Imazalil</v>
          </cell>
          <cell r="H105">
            <v>6.15</v>
          </cell>
        </row>
        <row r="106">
          <cell r="G106" t="str">
            <v>Imidacloprid</v>
          </cell>
          <cell r="H106">
            <v>3.09</v>
          </cell>
        </row>
        <row r="107">
          <cell r="G107" t="str">
            <v>Imiprothrin</v>
          </cell>
          <cell r="H107">
            <v>7.72</v>
          </cell>
        </row>
        <row r="108">
          <cell r="G108" t="str">
            <v>Indaziflam</v>
          </cell>
          <cell r="H108">
            <v>7.92</v>
          </cell>
        </row>
        <row r="109">
          <cell r="G109" t="str">
            <v>Indoxacarb</v>
          </cell>
          <cell r="H109">
            <v>9.0399999999999991</v>
          </cell>
        </row>
        <row r="110">
          <cell r="G110" t="str">
            <v>Ipconazole</v>
          </cell>
          <cell r="H110">
            <v>9.1999999999999993</v>
          </cell>
        </row>
        <row r="111">
          <cell r="G111" t="str">
            <v>Iprovalicarb</v>
          </cell>
          <cell r="H111">
            <v>7.64</v>
          </cell>
        </row>
        <row r="112">
          <cell r="G112" t="str">
            <v>Isofenphos</v>
          </cell>
          <cell r="H112">
            <v>8.7200000000000006</v>
          </cell>
        </row>
        <row r="113">
          <cell r="G113" t="str">
            <v>Isoprocarb</v>
          </cell>
          <cell r="H113">
            <v>6.01</v>
          </cell>
        </row>
        <row r="114">
          <cell r="G114" t="str">
            <v>Isoproturon</v>
          </cell>
          <cell r="H114">
            <v>6.16</v>
          </cell>
        </row>
        <row r="115">
          <cell r="G115" t="str">
            <v>Kresoxim Methyl</v>
          </cell>
          <cell r="H115">
            <v>8.27</v>
          </cell>
        </row>
        <row r="116">
          <cell r="G116" t="str">
            <v>Lactofen</v>
          </cell>
          <cell r="H116">
            <v>9.5399999999999991</v>
          </cell>
        </row>
        <row r="117">
          <cell r="G117" t="str">
            <v>Lenacil</v>
          </cell>
          <cell r="H117">
            <v>6.04</v>
          </cell>
        </row>
        <row r="118">
          <cell r="G118" t="str">
            <v>Leptophos OA</v>
          </cell>
          <cell r="H118">
            <v>9.1300000000000008</v>
          </cell>
        </row>
        <row r="119">
          <cell r="G119" t="str">
            <v>Linuron</v>
          </cell>
          <cell r="H119">
            <v>6.93</v>
          </cell>
        </row>
        <row r="120">
          <cell r="G120" t="str">
            <v>Malathion</v>
          </cell>
          <cell r="H120">
            <v>7.28</v>
          </cell>
        </row>
        <row r="121">
          <cell r="G121" t="str">
            <v>Malathion OA</v>
          </cell>
          <cell r="H121">
            <v>5.0999999999999996</v>
          </cell>
        </row>
        <row r="122">
          <cell r="G122" t="str">
            <v>Mandipropamid</v>
          </cell>
          <cell r="H122">
            <v>7.19</v>
          </cell>
        </row>
        <row r="123">
          <cell r="G123" t="str">
            <v>Mefenpyr Diethyl</v>
          </cell>
          <cell r="H123">
            <v>8.59</v>
          </cell>
        </row>
        <row r="124">
          <cell r="G124" t="str">
            <v>Mepanipyrim</v>
          </cell>
          <cell r="H124">
            <v>7.65</v>
          </cell>
        </row>
        <row r="125">
          <cell r="G125" t="str">
            <v>Mesotrione</v>
          </cell>
          <cell r="H125">
            <v>3.55</v>
          </cell>
        </row>
        <row r="126">
          <cell r="G126" t="str">
            <v>Metaflumizone</v>
          </cell>
          <cell r="H126">
            <v>9.59</v>
          </cell>
        </row>
        <row r="127">
          <cell r="G127" t="str">
            <v>Metalaxyl</v>
          </cell>
          <cell r="H127">
            <v>6.15</v>
          </cell>
        </row>
        <row r="128">
          <cell r="G128" t="str">
            <v>Metconazole</v>
          </cell>
          <cell r="H128">
            <v>8.7200000000000006</v>
          </cell>
        </row>
        <row r="129">
          <cell r="G129" t="str">
            <v>Methamidophos</v>
          </cell>
          <cell r="H129">
            <v>1.85</v>
          </cell>
        </row>
        <row r="130">
          <cell r="G130" t="str">
            <v>Methidathion</v>
          </cell>
          <cell r="H130">
            <v>6.37</v>
          </cell>
        </row>
        <row r="131">
          <cell r="G131" t="str">
            <v>Methiocarb</v>
          </cell>
          <cell r="H131">
            <v>7.05</v>
          </cell>
        </row>
        <row r="132">
          <cell r="G132" t="str">
            <v>Methiocarb Sulfoxide</v>
          </cell>
          <cell r="H132">
            <v>3.23</v>
          </cell>
        </row>
        <row r="133">
          <cell r="G133" t="str">
            <v>Methomyl</v>
          </cell>
          <cell r="H133">
            <v>2.5499999999999998</v>
          </cell>
        </row>
        <row r="134">
          <cell r="G134" t="str">
            <v>Methoxyfenozide</v>
          </cell>
          <cell r="H134">
            <v>7.34</v>
          </cell>
        </row>
        <row r="135">
          <cell r="G135" t="str">
            <v>Metribuzin</v>
          </cell>
          <cell r="H135">
            <v>4.93</v>
          </cell>
        </row>
        <row r="136">
          <cell r="G136" t="str">
            <v>Mevinphos</v>
          </cell>
          <cell r="H136">
            <v>3.92</v>
          </cell>
        </row>
        <row r="137">
          <cell r="G137" t="str">
            <v>Monocrotophos</v>
          </cell>
          <cell r="H137">
            <v>2.73</v>
          </cell>
        </row>
        <row r="138">
          <cell r="G138" t="str">
            <v>Myclobutanil</v>
          </cell>
          <cell r="H138">
            <v>7.54</v>
          </cell>
        </row>
        <row r="139">
          <cell r="G139" t="str">
            <v>Norflurazon</v>
          </cell>
          <cell r="H139">
            <v>6.34</v>
          </cell>
        </row>
        <row r="140">
          <cell r="G140" t="str">
            <v>Norflurazon Desmethyl</v>
          </cell>
          <cell r="H140">
            <v>5.85</v>
          </cell>
        </row>
        <row r="141">
          <cell r="G141" t="str">
            <v>Omethoate</v>
          </cell>
          <cell r="H141">
            <v>2.12</v>
          </cell>
        </row>
        <row r="142">
          <cell r="G142" t="str">
            <v>Oxamyl</v>
          </cell>
          <cell r="H142">
            <v>2.35</v>
          </cell>
        </row>
        <row r="143">
          <cell r="G143" t="str">
            <v>Oxamyl Oxime</v>
          </cell>
          <cell r="H143">
            <v>2.14</v>
          </cell>
        </row>
        <row r="144">
          <cell r="G144" t="str">
            <v>Oxydemeton Methyl</v>
          </cell>
          <cell r="H144">
            <v>2.48</v>
          </cell>
        </row>
        <row r="145">
          <cell r="G145" t="str">
            <v>Oxydemeton Methyl Sulfone</v>
          </cell>
          <cell r="H145">
            <v>2.58</v>
          </cell>
        </row>
        <row r="146">
          <cell r="G146" t="str">
            <v>Parathion Methyl OA</v>
          </cell>
          <cell r="H146">
            <v>4.41</v>
          </cell>
        </row>
        <row r="147">
          <cell r="G147" t="str">
            <v>Parathion OA</v>
          </cell>
          <cell r="H147">
            <v>5.91</v>
          </cell>
        </row>
        <row r="148">
          <cell r="G148" t="str">
            <v>Pencycuron</v>
          </cell>
          <cell r="H148">
            <v>8.85</v>
          </cell>
        </row>
        <row r="149">
          <cell r="G149" t="str">
            <v>Penflufen</v>
          </cell>
          <cell r="H149">
            <v>8.2899999999999991</v>
          </cell>
        </row>
        <row r="150">
          <cell r="G150" t="str">
            <v>Penthiopyrad</v>
          </cell>
          <cell r="H150">
            <v>8.41</v>
          </cell>
        </row>
        <row r="151">
          <cell r="G151" t="str">
            <v>Phenothrin</v>
          </cell>
          <cell r="H151">
            <v>11.05</v>
          </cell>
        </row>
        <row r="152">
          <cell r="G152" t="str">
            <v>Phenthoate</v>
          </cell>
          <cell r="H152">
            <v>8.2100000000000009</v>
          </cell>
        </row>
        <row r="153">
          <cell r="G153" t="str">
            <v>Phorate OA</v>
          </cell>
          <cell r="H153">
            <v>6.42</v>
          </cell>
        </row>
        <row r="154">
          <cell r="G154" t="str">
            <v>Phorate OA Sulfone</v>
          </cell>
          <cell r="H154">
            <v>3.68</v>
          </cell>
        </row>
        <row r="155">
          <cell r="G155" t="str">
            <v>Phorate OA Sulfoxide</v>
          </cell>
          <cell r="H155">
            <v>3.43</v>
          </cell>
        </row>
        <row r="156">
          <cell r="G156" t="str">
            <v>Phorate Sulfone</v>
          </cell>
          <cell r="H156">
            <v>5.95</v>
          </cell>
        </row>
        <row r="157">
          <cell r="G157" t="str">
            <v>Phorate Sulfoxide</v>
          </cell>
          <cell r="H157">
            <v>5.8</v>
          </cell>
        </row>
        <row r="158">
          <cell r="G158" t="str">
            <v>Phosalone</v>
          </cell>
          <cell r="H158">
            <v>8.73</v>
          </cell>
        </row>
        <row r="159">
          <cell r="G159" t="str">
            <v>Phosmet</v>
          </cell>
          <cell r="H159">
            <v>6.61</v>
          </cell>
        </row>
        <row r="160">
          <cell r="G160" t="str">
            <v>Phosmet OA</v>
          </cell>
          <cell r="H160">
            <v>4.34</v>
          </cell>
        </row>
        <row r="161">
          <cell r="G161" t="str">
            <v>Phosphamidon</v>
          </cell>
          <cell r="H161">
            <v>4.5299999999999994</v>
          </cell>
        </row>
        <row r="162">
          <cell r="G162" t="str">
            <v>Phosphamidon</v>
          </cell>
          <cell r="H162">
            <v>4.5299999999999994</v>
          </cell>
        </row>
        <row r="163">
          <cell r="G163" t="str">
            <v>Phoxim</v>
          </cell>
          <cell r="H163">
            <v>8.6300000000000008</v>
          </cell>
        </row>
        <row r="164">
          <cell r="G164" t="str">
            <v>Picoxystrobin</v>
          </cell>
          <cell r="H164">
            <v>8.14</v>
          </cell>
        </row>
        <row r="165">
          <cell r="G165" t="str">
            <v>Pirimicarb</v>
          </cell>
          <cell r="H165">
            <v>4.9800000000000004</v>
          </cell>
        </row>
        <row r="166">
          <cell r="G166" t="str">
            <v>Pirimicarb Desmethyl</v>
          </cell>
          <cell r="H166">
            <v>3.43</v>
          </cell>
        </row>
        <row r="167">
          <cell r="G167" t="str">
            <v>Pirimiphos Methyl</v>
          </cell>
          <cell r="H167">
            <v>8.69</v>
          </cell>
        </row>
        <row r="168">
          <cell r="G168" t="str">
            <v>Prallethrin</v>
          </cell>
          <cell r="H168">
            <v>9.0399999999999991</v>
          </cell>
        </row>
        <row r="169">
          <cell r="G169" t="str">
            <v>Prochloraz</v>
          </cell>
          <cell r="H169">
            <v>8.7100000000000009</v>
          </cell>
        </row>
        <row r="170">
          <cell r="G170" t="str">
            <v>Promecarb</v>
          </cell>
          <cell r="H170">
            <v>7.26</v>
          </cell>
        </row>
        <row r="171">
          <cell r="G171" t="str">
            <v>Propamocarb HCl</v>
          </cell>
          <cell r="H171">
            <v>2.27</v>
          </cell>
        </row>
        <row r="172">
          <cell r="G172" t="str">
            <v>Propaquizafop</v>
          </cell>
          <cell r="H172">
            <v>9.57</v>
          </cell>
        </row>
        <row r="173">
          <cell r="G173" t="str">
            <v>Propargite</v>
          </cell>
          <cell r="H173">
            <v>10.130000000000001</v>
          </cell>
        </row>
        <row r="174">
          <cell r="G174" t="str">
            <v>Propetamphos</v>
          </cell>
          <cell r="H174">
            <v>7.5</v>
          </cell>
        </row>
        <row r="175">
          <cell r="G175" t="str">
            <v>Propoxur (S)</v>
          </cell>
          <cell r="H175">
            <v>4.95</v>
          </cell>
        </row>
        <row r="176">
          <cell r="G176" t="str">
            <v>Pymetrozine</v>
          </cell>
          <cell r="H176">
            <v>2.2200000000000002</v>
          </cell>
        </row>
        <row r="177">
          <cell r="G177" t="str">
            <v>Pyraclostrobin</v>
          </cell>
          <cell r="H177">
            <v>8.64</v>
          </cell>
        </row>
        <row r="178">
          <cell r="G178" t="str">
            <v>Pyraflufen Ethyl</v>
          </cell>
          <cell r="H178">
            <v>8.4499999999999993</v>
          </cell>
        </row>
        <row r="179">
          <cell r="G179" t="str">
            <v>Pyrazophos</v>
          </cell>
          <cell r="H179">
            <v>8.7200000000000006</v>
          </cell>
        </row>
        <row r="180">
          <cell r="G180" t="str">
            <v>Pyridaben</v>
          </cell>
          <cell r="H180">
            <v>10.61</v>
          </cell>
        </row>
        <row r="181">
          <cell r="G181" t="str">
            <v>Pyridalyl</v>
          </cell>
          <cell r="H181">
            <v>11.61</v>
          </cell>
        </row>
        <row r="182">
          <cell r="G182" t="str">
            <v>Pyrimethanil</v>
          </cell>
          <cell r="H182">
            <v>6.71</v>
          </cell>
        </row>
        <row r="183">
          <cell r="G183" t="str">
            <v>Pyriproxyfen</v>
          </cell>
          <cell r="H183">
            <v>9.7899999999999991</v>
          </cell>
        </row>
        <row r="184">
          <cell r="G184" t="str">
            <v>Quinalphos</v>
          </cell>
          <cell r="H184">
            <v>8.2100000000000009</v>
          </cell>
        </row>
        <row r="185">
          <cell r="G185" t="str">
            <v>Quinoxyfen</v>
          </cell>
          <cell r="H185">
            <v>9.9499999999999993</v>
          </cell>
        </row>
        <row r="186">
          <cell r="G186" t="str">
            <v>Quizalofop Ethyl</v>
          </cell>
          <cell r="H186">
            <v>9.4</v>
          </cell>
        </row>
        <row r="187">
          <cell r="G187" t="str">
            <v>Resmethrin</v>
          </cell>
          <cell r="H187">
            <v>10.79</v>
          </cell>
        </row>
        <row r="188">
          <cell r="G188" t="str">
            <v>Rimsulfuron</v>
          </cell>
          <cell r="H188">
            <v>5.44</v>
          </cell>
        </row>
        <row r="189">
          <cell r="G189" t="str">
            <v>Rotenone</v>
          </cell>
          <cell r="H189">
            <v>8.0399999999999991</v>
          </cell>
        </row>
        <row r="190">
          <cell r="G190" t="str">
            <v>Saflufenacil</v>
          </cell>
          <cell r="H190">
            <v>6.61</v>
          </cell>
        </row>
        <row r="191">
          <cell r="G191" t="str">
            <v>Sedaxane</v>
          </cell>
          <cell r="H191">
            <v>7.55</v>
          </cell>
        </row>
        <row r="192">
          <cell r="G192" t="str">
            <v>Sethoxydim</v>
          </cell>
          <cell r="H192">
            <v>9.48</v>
          </cell>
        </row>
        <row r="193">
          <cell r="G193" t="str">
            <v>Simazine</v>
          </cell>
          <cell r="H193">
            <v>4.96</v>
          </cell>
        </row>
        <row r="194">
          <cell r="G194" t="str">
            <v>Spinetoram</v>
          </cell>
          <cell r="H194">
            <v>9.32</v>
          </cell>
        </row>
        <row r="195">
          <cell r="G195" t="str">
            <v>Spinosad A</v>
          </cell>
          <cell r="H195">
            <v>8.9</v>
          </cell>
        </row>
        <row r="196">
          <cell r="G196" t="str">
            <v>Spinosad D</v>
          </cell>
          <cell r="H196">
            <v>9.26</v>
          </cell>
        </row>
        <row r="197">
          <cell r="G197" t="str">
            <v>Spirodiclofen</v>
          </cell>
          <cell r="H197">
            <v>10.29</v>
          </cell>
        </row>
        <row r="198">
          <cell r="G198" t="str">
            <v>Spiromesifen</v>
          </cell>
          <cell r="H198">
            <v>10.02</v>
          </cell>
        </row>
        <row r="199">
          <cell r="G199" t="str">
            <v>Spiromesifen Alcohol</v>
          </cell>
          <cell r="H199">
            <v>6.76</v>
          </cell>
        </row>
        <row r="200">
          <cell r="G200" t="str">
            <v>Spirotetramat</v>
          </cell>
          <cell r="H200">
            <v>7.69</v>
          </cell>
        </row>
        <row r="201">
          <cell r="G201" t="str">
            <v>Spiroxamine</v>
          </cell>
          <cell r="H201">
            <v>7.4</v>
          </cell>
        </row>
        <row r="202">
          <cell r="G202" t="str">
            <v>Sulfoxaflor</v>
          </cell>
          <cell r="H202">
            <v>3.62</v>
          </cell>
        </row>
        <row r="203">
          <cell r="G203" t="str">
            <v>Sulprofos</v>
          </cell>
          <cell r="H203">
            <v>9.99</v>
          </cell>
        </row>
        <row r="204">
          <cell r="G204" t="str">
            <v>Tebufenozide</v>
          </cell>
          <cell r="H204">
            <v>8.1199999999999992</v>
          </cell>
        </row>
        <row r="205">
          <cell r="G205" t="str">
            <v>Tebufenpyrad</v>
          </cell>
          <cell r="H205">
            <v>9.5299999999999994</v>
          </cell>
        </row>
        <row r="206">
          <cell r="G206" t="str">
            <v>Tebuthiuron</v>
          </cell>
          <cell r="H206">
            <v>5.18</v>
          </cell>
        </row>
        <row r="207">
          <cell r="G207" t="str">
            <v>Tepraloxydim major peak</v>
          </cell>
          <cell r="H207">
            <v>7.61</v>
          </cell>
        </row>
        <row r="208">
          <cell r="G208" t="str">
            <v>Tepraloxydim minor peak</v>
          </cell>
          <cell r="H208">
            <v>5.41</v>
          </cell>
        </row>
        <row r="209">
          <cell r="G209" t="str">
            <v>Terbufos Sulfone</v>
          </cell>
          <cell r="H209">
            <v>6.78</v>
          </cell>
        </row>
        <row r="210">
          <cell r="G210" t="str">
            <v>Terbufos Sulfoxide</v>
          </cell>
          <cell r="H210">
            <v>6.8</v>
          </cell>
        </row>
        <row r="211">
          <cell r="G211" t="str">
            <v>Terbuthylazine</v>
          </cell>
          <cell r="H211">
            <v>7.06</v>
          </cell>
        </row>
        <row r="212">
          <cell r="G212" t="str">
            <v>Tetrachlorvinphos</v>
          </cell>
          <cell r="H212">
            <v>8.2100000000000009</v>
          </cell>
        </row>
        <row r="213">
          <cell r="G213" t="str">
            <v>Tetramethrin</v>
          </cell>
          <cell r="H213">
            <v>9.375</v>
          </cell>
        </row>
        <row r="214">
          <cell r="G214" t="str">
            <v>Thiabendazole</v>
          </cell>
          <cell r="H214">
            <v>3.35</v>
          </cell>
        </row>
        <row r="215">
          <cell r="G215" t="str">
            <v>Thiacloprid</v>
          </cell>
          <cell r="H215">
            <v>3.83</v>
          </cell>
        </row>
        <row r="216">
          <cell r="G216" t="str">
            <v>Thiamethoxam</v>
          </cell>
          <cell r="H216">
            <v>2.66</v>
          </cell>
        </row>
        <row r="217">
          <cell r="G217" t="str">
            <v>Thifensulfuron Methyl</v>
          </cell>
          <cell r="H217">
            <v>4.71</v>
          </cell>
        </row>
        <row r="218">
          <cell r="G218" t="str">
            <v>Thiobencarb</v>
          </cell>
          <cell r="H218">
            <v>8.83</v>
          </cell>
        </row>
        <row r="219">
          <cell r="G219" t="str">
            <v>Thiodicarb</v>
          </cell>
          <cell r="H219">
            <v>5.61</v>
          </cell>
        </row>
        <row r="220">
          <cell r="G220" t="str">
            <v>Thionazin</v>
          </cell>
          <cell r="H220">
            <v>6.09</v>
          </cell>
        </row>
        <row r="221">
          <cell r="G221" t="str">
            <v>Triadimefon</v>
          </cell>
          <cell r="H221">
            <v>7.43</v>
          </cell>
        </row>
        <row r="222">
          <cell r="G222" t="str">
            <v>Triadimenol</v>
          </cell>
          <cell r="H222">
            <v>7.65</v>
          </cell>
        </row>
        <row r="223">
          <cell r="G223" t="str">
            <v>Triazophos</v>
          </cell>
          <cell r="H223">
            <v>7.57</v>
          </cell>
        </row>
        <row r="224">
          <cell r="G224" t="str">
            <v>Tribenuron Methyl</v>
          </cell>
          <cell r="H224">
            <v>5.92</v>
          </cell>
        </row>
        <row r="225">
          <cell r="G225" t="str">
            <v>Trifloxystrobin</v>
          </cell>
          <cell r="H225">
            <v>9.06</v>
          </cell>
        </row>
        <row r="226">
          <cell r="G226" t="str">
            <v>Triflumizole</v>
          </cell>
          <cell r="H226">
            <v>9.23</v>
          </cell>
        </row>
        <row r="227">
          <cell r="G227" t="str">
            <v>Zoxamide</v>
          </cell>
          <cell r="H227">
            <v>8.5500000000000007</v>
          </cell>
        </row>
      </sheetData>
      <sheetData sheetId="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e4" displayName="Table4" ref="A7:AD1321" totalsRowShown="0" headerRowDxfId="34" dataDxfId="32" headerRowBorderDxfId="33" tableBorderDxfId="31" totalsRowBorderDxfId="30">
  <autoFilter ref="A7:AD1321" xr:uid="{00000000-0009-0000-0100-000004000000}"/>
  <sortState xmlns:xlrd2="http://schemas.microsoft.com/office/spreadsheetml/2017/richdata2" ref="A8:AD527">
    <sortCondition ref="A7:A527"/>
  </sortState>
  <tableColumns count="30">
    <tableColumn id="1" xr3:uid="{00000000-0010-0000-0000-000001000000}" name="Compound" dataDxfId="29"/>
    <tableColumn id="22" xr3:uid="{00000000-0010-0000-0000-000016000000}" name="CAS" dataDxfId="28"/>
    <tableColumn id="2" xr3:uid="{00000000-0010-0000-0000-000002000000}" name="Formula" dataDxfId="27"/>
    <tableColumn id="3" xr3:uid="{00000000-0010-0000-0000-000003000000}" name="Exact Mass" dataDxfId="26"/>
    <tableColumn id="4" xr3:uid="{00000000-0010-0000-0000-000004000000}" name="QE Adduct" dataDxfId="25"/>
    <tableColumn id="5" xr3:uid="{00000000-0010-0000-0000-000005000000}" name="Adduct Formula" dataDxfId="24"/>
    <tableColumn id="6" xr3:uid="{00000000-0010-0000-0000-000006000000}" name="Adduct m/z" dataDxfId="23"/>
    <tableColumn id="7" xr3:uid="{00000000-0010-0000-0000-000007000000}" name="NCE" dataDxfId="22"/>
    <tableColumn id="8" xr3:uid="{00000000-0010-0000-0000-000008000000}" name="RT" dataDxfId="21"/>
    <tableColumn id="9" xr3:uid="{00000000-0010-0000-0000-000009000000}" name="RT Window" dataDxfId="20"/>
    <tableColumn id="10" xr3:uid="{00000000-0010-0000-0000-00000A000000}" name="Start Time" dataDxfId="19">
      <calculatedColumnFormula>ROUND(I8-(0.5*J8),2)</calculatedColumnFormula>
    </tableColumn>
    <tableColumn id="11" xr3:uid="{00000000-0010-0000-0000-00000B000000}" name="End Time" dataDxfId="18">
      <calculatedColumnFormula>ROUND(I8+(0.5*J8),2)</calculatedColumnFormula>
    </tableColumn>
    <tableColumn id="13" xr3:uid="{00000000-0010-0000-0000-00000D000000}" name="Fragment 1" dataDxfId="17"/>
    <tableColumn id="14" xr3:uid="{00000000-0010-0000-0000-00000E000000}" name="Fragment 2" dataDxfId="16"/>
    <tableColumn id="15" xr3:uid="{00000000-0010-0000-0000-00000F000000}" name="Fragment 3" dataDxfId="15"/>
    <tableColumn id="16" xr3:uid="{00000000-0010-0000-0000-000010000000}" name="Fragment 4" dataDxfId="14"/>
    <tableColumn id="17" xr3:uid="{00000000-0010-0000-0000-000011000000}" name="Fragment 5" dataDxfId="13"/>
    <tableColumn id="12" xr3:uid="{00000000-0010-0000-0000-00000C000000}" name="Fragment 6" dataDxfId="12"/>
    <tableColumn id="27" xr3:uid="{00000000-0010-0000-0000-00001B000000}" name="Fragment 7" dataDxfId="11"/>
    <tableColumn id="28" xr3:uid="{00000000-0010-0000-0000-00001C000000}" name="Fragment 8" dataDxfId="10"/>
    <tableColumn id="29" xr3:uid="{00000000-0010-0000-0000-00001D000000}" name="Fragment 9" dataDxfId="9"/>
    <tableColumn id="30" xr3:uid="{00000000-0010-0000-0000-00001E000000}" name="Fragment 10" dataDxfId="8"/>
    <tableColumn id="18" xr3:uid="{00000000-0010-0000-0000-000012000000}" name="Standard Mix" dataDxfId="7"/>
    <tableColumn id="21" xr3:uid="{00000000-0010-0000-0000-000015000000}" name="Group" dataDxfId="6"/>
    <tableColumn id="19" xr3:uid="{00000000-0010-0000-0000-000013000000}" name="Multipeak" dataDxfId="5"/>
    <tableColumn id="23" xr3:uid="{00000000-0010-0000-0000-000017000000}" name="MS Threshold (Area)" dataDxfId="4"/>
    <tableColumn id="26" xr3:uid="{00000000-0010-0000-0000-00001A000000}" name="MS2 Threshold (Area)" dataDxfId="3"/>
    <tableColumn id="24" xr3:uid="{00000000-0010-0000-0000-000018000000}" name="MS Threshold (Height)" dataDxfId="2"/>
    <tableColumn id="25" xr3:uid="{00000000-0010-0000-0000-000019000000}" name="MS2 Threshold (Height)" dataDxfId="1"/>
    <tableColumn id="20" xr3:uid="{00000000-0010-0000-0000-000014000000}" name="Comment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table" Target="../tables/table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pageSetUpPr fitToPage="1"/>
  </sheetPr>
  <dimension ref="A1:AZ1321"/>
  <sheetViews>
    <sheetView tabSelected="1" zoomScaleNormal="100" workbookViewId="0">
      <pane xSplit="1" topLeftCell="B1" activePane="topRight" state="frozen"/>
      <selection pane="topRight"/>
    </sheetView>
  </sheetViews>
  <sheetFormatPr defaultColWidth="9.140625" defaultRowHeight="12.75" x14ac:dyDescent="0.2"/>
  <cols>
    <col min="1" max="1" width="22" style="2" customWidth="1"/>
    <col min="2" max="2" width="11.7109375" style="2" customWidth="1"/>
    <col min="3" max="3" width="14.28515625" style="2" customWidth="1"/>
    <col min="4" max="4" width="12.5703125" style="2" customWidth="1"/>
    <col min="5" max="5" width="11.5703125" style="2" customWidth="1"/>
    <col min="6" max="6" width="15.28515625" style="2" bestFit="1" customWidth="1"/>
    <col min="7" max="7" width="12.5703125" style="2" customWidth="1"/>
    <col min="8" max="8" width="10.5703125" style="2" customWidth="1"/>
    <col min="9" max="9" width="14" style="2" customWidth="1"/>
    <col min="10" max="10" width="12.140625" style="2" customWidth="1"/>
    <col min="11" max="11" width="11.5703125" style="2" customWidth="1"/>
    <col min="12" max="12" width="10.42578125" style="2" customWidth="1"/>
    <col min="13" max="13" width="13" style="2" customWidth="1"/>
    <col min="14" max="16" width="12" style="2" customWidth="1"/>
    <col min="17" max="17" width="12.42578125" style="2" customWidth="1"/>
    <col min="18" max="18" width="11.85546875" style="2" customWidth="1"/>
    <col min="19" max="19" width="12.42578125" style="2" customWidth="1"/>
    <col min="20" max="20" width="12.28515625" style="2" customWidth="1"/>
    <col min="21" max="21" width="11.7109375" style="2" customWidth="1"/>
    <col min="22" max="22" width="13.140625" style="2" customWidth="1"/>
    <col min="23" max="23" width="12.42578125" style="2" customWidth="1"/>
    <col min="24" max="24" width="7.85546875" style="2" customWidth="1"/>
    <col min="25" max="25" width="9.140625" style="2" customWidth="1"/>
    <col min="26" max="27" width="9.140625" style="2"/>
    <col min="28" max="28" width="10.85546875" style="36" customWidth="1"/>
    <col min="29" max="29" width="9" style="2" customWidth="1"/>
    <col min="30" max="30" width="17.5703125" style="2" bestFit="1" customWidth="1"/>
    <col min="31" max="31" width="19.140625" style="2" customWidth="1"/>
    <col min="32" max="32" width="30.42578125" style="2" customWidth="1"/>
    <col min="33" max="33" width="16.5703125" style="2" bestFit="1" customWidth="1"/>
    <col min="34" max="34" width="19.28515625" style="2" customWidth="1"/>
    <col min="35" max="35" width="21" style="2" bestFit="1" customWidth="1"/>
    <col min="36" max="16384" width="9.140625" style="2"/>
  </cols>
  <sheetData>
    <row r="1" spans="1:52" x14ac:dyDescent="0.2">
      <c r="A1" s="1" t="s">
        <v>2846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  <c r="N1" s="7"/>
      <c r="O1" s="7"/>
      <c r="P1" s="7"/>
      <c r="Q1" s="7"/>
      <c r="R1" s="7"/>
      <c r="AC1" s="36"/>
      <c r="AZ1" s="2" t="b">
        <v>1</v>
      </c>
    </row>
    <row r="2" spans="1:52" x14ac:dyDescent="0.2">
      <c r="A2" s="6" t="s">
        <v>944</v>
      </c>
      <c r="E2" s="7"/>
      <c r="F2" s="7"/>
      <c r="G2" s="7"/>
      <c r="H2" s="7"/>
      <c r="I2" s="7"/>
      <c r="J2" s="7"/>
      <c r="K2" s="7"/>
      <c r="L2" s="7"/>
      <c r="M2" s="8"/>
      <c r="O2" s="2" t="s">
        <v>30</v>
      </c>
      <c r="P2" s="9">
        <f>SUBTOTAL(3,Table4[Compound])</f>
        <v>1314</v>
      </c>
      <c r="Q2" s="12"/>
      <c r="R2" s="12"/>
      <c r="AC2" s="36"/>
      <c r="AZ2" s="2" t="b">
        <v>0</v>
      </c>
    </row>
    <row r="3" spans="1:52" x14ac:dyDescent="0.2">
      <c r="A3" s="6" t="s">
        <v>941</v>
      </c>
      <c r="E3" s="7"/>
      <c r="F3" s="7"/>
      <c r="G3" s="7"/>
      <c r="H3" s="7"/>
      <c r="I3" s="7"/>
      <c r="J3" s="7"/>
      <c r="K3" s="7"/>
      <c r="L3" s="7"/>
      <c r="M3" s="8"/>
      <c r="P3" s="9"/>
      <c r="Q3" s="7"/>
      <c r="R3" s="7"/>
    </row>
    <row r="4" spans="1:52" x14ac:dyDescent="0.2">
      <c r="I4" s="10"/>
      <c r="M4" s="11"/>
      <c r="Y4" s="11"/>
    </row>
    <row r="5" spans="1:52" x14ac:dyDescent="0.2">
      <c r="M5" s="7"/>
      <c r="N5" s="18"/>
    </row>
    <row r="6" spans="1:52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/>
      <c r="N6" s="4"/>
      <c r="O6" s="4"/>
      <c r="P6" s="3"/>
      <c r="Q6" s="3"/>
      <c r="R6" s="3"/>
    </row>
    <row r="7" spans="1:52" ht="33.75" x14ac:dyDescent="0.2">
      <c r="A7" s="13" t="s">
        <v>63</v>
      </c>
      <c r="B7" s="14" t="s">
        <v>67</v>
      </c>
      <c r="C7" s="14" t="s">
        <v>66</v>
      </c>
      <c r="D7" s="14" t="s">
        <v>57</v>
      </c>
      <c r="E7" s="14" t="s">
        <v>38</v>
      </c>
      <c r="F7" s="14" t="s">
        <v>58</v>
      </c>
      <c r="G7" s="14" t="s">
        <v>56</v>
      </c>
      <c r="H7" s="14" t="s">
        <v>35</v>
      </c>
      <c r="I7" s="5" t="s">
        <v>64</v>
      </c>
      <c r="J7" s="5" t="s">
        <v>65</v>
      </c>
      <c r="K7" s="5" t="s">
        <v>68</v>
      </c>
      <c r="L7" s="5" t="s">
        <v>69</v>
      </c>
      <c r="M7" s="5" t="s">
        <v>39</v>
      </c>
      <c r="N7" s="5" t="s">
        <v>40</v>
      </c>
      <c r="O7" s="5" t="s">
        <v>41</v>
      </c>
      <c r="P7" s="5" t="s">
        <v>42</v>
      </c>
      <c r="Q7" s="5" t="s">
        <v>43</v>
      </c>
      <c r="R7" s="5" t="s">
        <v>1566</v>
      </c>
      <c r="S7" s="5" t="s">
        <v>1567</v>
      </c>
      <c r="T7" s="5" t="s">
        <v>1568</v>
      </c>
      <c r="U7" s="5" t="s">
        <v>1569</v>
      </c>
      <c r="V7" s="5" t="s">
        <v>1570</v>
      </c>
      <c r="W7" s="5" t="s">
        <v>59</v>
      </c>
      <c r="X7" s="5" t="s">
        <v>62</v>
      </c>
      <c r="Y7" s="15" t="s">
        <v>60</v>
      </c>
      <c r="Z7" s="5" t="s">
        <v>946</v>
      </c>
      <c r="AA7" s="17" t="s">
        <v>947</v>
      </c>
      <c r="AB7" s="17" t="s">
        <v>948</v>
      </c>
      <c r="AC7" s="17" t="s">
        <v>949</v>
      </c>
      <c r="AD7" s="16" t="s">
        <v>61</v>
      </c>
    </row>
    <row r="8" spans="1:52" ht="11.25" x14ac:dyDescent="0.2">
      <c r="A8" s="19" t="s">
        <v>2847</v>
      </c>
      <c r="B8" s="20" t="s">
        <v>93</v>
      </c>
      <c r="C8" s="20" t="s">
        <v>1571</v>
      </c>
      <c r="D8" s="20"/>
      <c r="E8" s="21" t="s">
        <v>942</v>
      </c>
      <c r="F8" s="22"/>
      <c r="G8" s="23">
        <v>223.07470409999999</v>
      </c>
      <c r="H8" s="22"/>
      <c r="I8" s="24">
        <v>2.4500000000000002</v>
      </c>
      <c r="J8" s="24">
        <v>1</v>
      </c>
      <c r="K8" s="24">
        <f t="shared" ref="K8" si="0">ROUND(I8-(0.5*J8),2)</f>
        <v>1.95</v>
      </c>
      <c r="L8" s="24">
        <f t="shared" ref="L8" si="1">ROUND(I8+(0.5*J8),2)</f>
        <v>2.95</v>
      </c>
      <c r="M8" s="23">
        <v>223.07470409999999</v>
      </c>
      <c r="N8" s="23">
        <v>166.05323999999999</v>
      </c>
      <c r="O8" s="23">
        <v>148.04267999999999</v>
      </c>
      <c r="P8" s="23">
        <v>86.060040000000001</v>
      </c>
      <c r="Q8" s="23">
        <v>81.000479999999996</v>
      </c>
      <c r="R8" s="23">
        <v>76.039299999999997</v>
      </c>
      <c r="S8" s="23"/>
      <c r="T8" s="23"/>
      <c r="U8" s="23"/>
      <c r="V8" s="23"/>
      <c r="W8" s="25"/>
      <c r="X8" s="25"/>
      <c r="Y8" s="25"/>
      <c r="Z8" s="26">
        <v>616573</v>
      </c>
      <c r="AA8" s="26">
        <v>500</v>
      </c>
      <c r="AB8" s="26">
        <v>30000</v>
      </c>
      <c r="AC8" s="26">
        <v>500</v>
      </c>
      <c r="AD8" s="27"/>
      <c r="AE8" s="11"/>
    </row>
    <row r="9" spans="1:52" ht="11.25" x14ac:dyDescent="0.2">
      <c r="A9" s="19" t="s">
        <v>2848</v>
      </c>
      <c r="B9" s="20"/>
      <c r="C9" s="40"/>
      <c r="D9" s="20"/>
      <c r="E9" s="21" t="s">
        <v>943</v>
      </c>
      <c r="F9" s="22"/>
      <c r="G9" s="23">
        <v>240.1012532</v>
      </c>
      <c r="H9" s="37"/>
      <c r="I9" s="38">
        <v>2.4500000000000002</v>
      </c>
      <c r="J9" s="24">
        <v>1</v>
      </c>
      <c r="K9" s="24">
        <f t="shared" ref="K9:K72" si="2">ROUND(I9-(0.5*J9),2)</f>
        <v>1.95</v>
      </c>
      <c r="L9" s="24">
        <f t="shared" ref="L9:L72" si="3">ROUND(I9+(0.5*J9),2)</f>
        <v>2.95</v>
      </c>
      <c r="M9" s="39">
        <v>223.07416000000001</v>
      </c>
      <c r="N9" s="39">
        <v>166.05323999999999</v>
      </c>
      <c r="O9" s="39">
        <v>148.04267999999999</v>
      </c>
      <c r="P9" s="39">
        <v>86.060040000000001</v>
      </c>
      <c r="Q9" s="39">
        <v>81.000479999999996</v>
      </c>
      <c r="R9" s="23">
        <v>76.039299999999997</v>
      </c>
      <c r="S9" s="23"/>
      <c r="T9" s="23"/>
      <c r="U9" s="23"/>
      <c r="V9" s="23"/>
      <c r="W9" s="28"/>
      <c r="X9" s="28"/>
      <c r="Y9" s="28"/>
      <c r="Z9" s="26">
        <v>303813</v>
      </c>
      <c r="AA9" s="26">
        <v>500</v>
      </c>
      <c r="AB9" s="26">
        <v>30000</v>
      </c>
      <c r="AC9" s="26">
        <v>500</v>
      </c>
      <c r="AD9" s="20"/>
      <c r="AE9" s="11"/>
    </row>
    <row r="10" spans="1:52" ht="11.25" x14ac:dyDescent="0.2">
      <c r="A10" s="19" t="s">
        <v>2849</v>
      </c>
      <c r="B10" s="20" t="s">
        <v>114</v>
      </c>
      <c r="C10" s="20" t="s">
        <v>1572</v>
      </c>
      <c r="D10" s="20"/>
      <c r="E10" s="21" t="s">
        <v>942</v>
      </c>
      <c r="F10" s="22"/>
      <c r="G10" s="23">
        <v>549.28065719999995</v>
      </c>
      <c r="H10" s="37"/>
      <c r="I10" s="38">
        <v>8.99</v>
      </c>
      <c r="J10" s="24">
        <v>1</v>
      </c>
      <c r="K10" s="24">
        <f t="shared" si="2"/>
        <v>8.49</v>
      </c>
      <c r="L10" s="24">
        <f t="shared" si="3"/>
        <v>9.49</v>
      </c>
      <c r="M10" s="39">
        <v>265.08190000000002</v>
      </c>
      <c r="N10" s="39">
        <v>237.08698000000001</v>
      </c>
      <c r="O10" s="39">
        <v>191.08150000000001</v>
      </c>
      <c r="P10" s="39">
        <v>164.03422</v>
      </c>
      <c r="Q10" s="39">
        <v>136.0393</v>
      </c>
      <c r="R10" s="39"/>
      <c r="S10" s="39"/>
      <c r="T10" s="39"/>
      <c r="U10" s="39"/>
      <c r="V10" s="39"/>
      <c r="W10" s="28"/>
      <c r="X10" s="28"/>
      <c r="Y10" s="28"/>
      <c r="Z10" s="26">
        <v>72657</v>
      </c>
      <c r="AA10" s="26">
        <v>500</v>
      </c>
      <c r="AB10" s="26">
        <v>30000</v>
      </c>
      <c r="AC10" s="26">
        <v>500</v>
      </c>
      <c r="AD10" s="20"/>
      <c r="AE10" s="11"/>
    </row>
    <row r="11" spans="1:52" ht="11.25" x14ac:dyDescent="0.2">
      <c r="A11" s="19" t="s">
        <v>2850</v>
      </c>
      <c r="B11" s="20" t="s">
        <v>124</v>
      </c>
      <c r="C11" s="20" t="s">
        <v>1573</v>
      </c>
      <c r="D11" s="20"/>
      <c r="E11" s="21" t="s">
        <v>942</v>
      </c>
      <c r="F11" s="22"/>
      <c r="G11" s="23">
        <v>324.98093280000001</v>
      </c>
      <c r="H11" s="22"/>
      <c r="I11" s="24">
        <v>5.36</v>
      </c>
      <c r="J11" s="24">
        <v>1</v>
      </c>
      <c r="K11" s="24">
        <f t="shared" si="2"/>
        <v>4.8600000000000003</v>
      </c>
      <c r="L11" s="24">
        <f t="shared" si="3"/>
        <v>5.86</v>
      </c>
      <c r="M11" s="23">
        <v>182.99557999999999</v>
      </c>
      <c r="N11" s="23">
        <v>139.00575000000001</v>
      </c>
      <c r="O11" s="23">
        <v>130.00541999999999</v>
      </c>
      <c r="P11" s="23">
        <v>127.98976999999999</v>
      </c>
      <c r="Q11" s="23">
        <v>111.99485</v>
      </c>
      <c r="R11" s="23"/>
      <c r="S11" s="23"/>
      <c r="T11" s="23"/>
      <c r="U11" s="23"/>
      <c r="V11" s="23"/>
      <c r="W11" s="25"/>
      <c r="X11" s="25"/>
      <c r="Y11" s="25"/>
      <c r="Z11" s="26">
        <v>2115784</v>
      </c>
      <c r="AA11" s="26">
        <v>500</v>
      </c>
      <c r="AB11" s="26">
        <v>30000</v>
      </c>
      <c r="AC11" s="26">
        <v>500</v>
      </c>
      <c r="AD11" s="27"/>
      <c r="AE11" s="11"/>
    </row>
    <row r="12" spans="1:52" ht="11.25" x14ac:dyDescent="0.2">
      <c r="A12" s="19" t="s">
        <v>2851</v>
      </c>
      <c r="B12" s="20" t="s">
        <v>127</v>
      </c>
      <c r="C12" s="20" t="s">
        <v>1574</v>
      </c>
      <c r="D12" s="20"/>
      <c r="E12" s="21" t="s">
        <v>942</v>
      </c>
      <c r="F12" s="22"/>
      <c r="G12" s="23">
        <v>318.01304570000002</v>
      </c>
      <c r="H12" s="37"/>
      <c r="I12" s="38">
        <v>6.6</v>
      </c>
      <c r="J12" s="24">
        <v>1</v>
      </c>
      <c r="K12" s="24">
        <f t="shared" si="2"/>
        <v>6.1</v>
      </c>
      <c r="L12" s="24">
        <f t="shared" si="3"/>
        <v>7.1</v>
      </c>
      <c r="M12" s="39">
        <v>260.97901000000002</v>
      </c>
      <c r="N12" s="39">
        <v>142.99262999999999</v>
      </c>
      <c r="O12" s="39">
        <v>132.04438999999999</v>
      </c>
      <c r="P12" s="39">
        <v>105.03349</v>
      </c>
      <c r="Q12" s="39"/>
      <c r="R12" s="23"/>
      <c r="S12" s="23"/>
      <c r="T12" s="23"/>
      <c r="U12" s="23"/>
      <c r="V12" s="23"/>
      <c r="W12" s="28"/>
      <c r="X12" s="28"/>
      <c r="Y12" s="28"/>
      <c r="Z12" s="26">
        <v>45214</v>
      </c>
      <c r="AA12" s="26">
        <v>500</v>
      </c>
      <c r="AB12" s="26">
        <v>30000</v>
      </c>
      <c r="AC12" s="26">
        <v>500</v>
      </c>
      <c r="AD12" s="20"/>
      <c r="AE12" s="11"/>
    </row>
    <row r="13" spans="1:52" ht="11.25" x14ac:dyDescent="0.2">
      <c r="A13" s="19" t="s">
        <v>2852</v>
      </c>
      <c r="B13" s="20" t="s">
        <v>128</v>
      </c>
      <c r="C13" s="20" t="s">
        <v>1575</v>
      </c>
      <c r="D13" s="20"/>
      <c r="E13" s="21" t="s">
        <v>942</v>
      </c>
      <c r="F13" s="22"/>
      <c r="G13" s="23">
        <v>302.03588960000002</v>
      </c>
      <c r="H13" s="37"/>
      <c r="I13" s="38">
        <v>4.91</v>
      </c>
      <c r="J13" s="24">
        <v>1</v>
      </c>
      <c r="K13" s="24">
        <f t="shared" si="2"/>
        <v>4.41</v>
      </c>
      <c r="L13" s="24">
        <f t="shared" si="3"/>
        <v>5.41</v>
      </c>
      <c r="M13" s="39">
        <v>245.00318999999999</v>
      </c>
      <c r="N13" s="39">
        <v>160.05054000000001</v>
      </c>
      <c r="O13" s="39">
        <v>142.99262999999999</v>
      </c>
      <c r="P13" s="39">
        <v>132.04438999999999</v>
      </c>
      <c r="Q13" s="39">
        <v>127.01546999999999</v>
      </c>
      <c r="R13" s="39">
        <v>104.04948</v>
      </c>
      <c r="S13" s="39">
        <v>95.049139999999994</v>
      </c>
      <c r="T13" s="39"/>
      <c r="U13" s="39"/>
      <c r="V13" s="39"/>
      <c r="W13" s="28"/>
      <c r="X13" s="28"/>
      <c r="Y13" s="28"/>
      <c r="Z13" s="26">
        <v>204643</v>
      </c>
      <c r="AA13" s="26">
        <v>500</v>
      </c>
      <c r="AB13" s="26">
        <v>30000</v>
      </c>
      <c r="AC13" s="26">
        <v>500</v>
      </c>
      <c r="AD13" s="20"/>
      <c r="AE13" s="11"/>
    </row>
    <row r="14" spans="1:52" ht="11.25" x14ac:dyDescent="0.2">
      <c r="A14" s="19" t="s">
        <v>2853</v>
      </c>
      <c r="B14" s="20" t="s">
        <v>133</v>
      </c>
      <c r="C14" s="20" t="s">
        <v>1576</v>
      </c>
      <c r="D14" s="20"/>
      <c r="E14" s="21" t="s">
        <v>942</v>
      </c>
      <c r="F14" s="22"/>
      <c r="G14" s="23">
        <v>326.17507010000003</v>
      </c>
      <c r="H14" s="37"/>
      <c r="I14" s="38">
        <v>7.87</v>
      </c>
      <c r="J14" s="24">
        <v>1</v>
      </c>
      <c r="K14" s="24">
        <f t="shared" si="2"/>
        <v>7.37</v>
      </c>
      <c r="L14" s="24">
        <f t="shared" si="3"/>
        <v>8.3699999999999992</v>
      </c>
      <c r="M14" s="39">
        <v>294.14886000000001</v>
      </c>
      <c r="N14" s="39">
        <v>266.15393999999998</v>
      </c>
      <c r="O14" s="39">
        <v>208.13320999999999</v>
      </c>
      <c r="P14" s="39">
        <v>148.11207999999999</v>
      </c>
      <c r="Q14" s="39">
        <v>121.0886</v>
      </c>
      <c r="R14" s="39">
        <v>91.054230000000004</v>
      </c>
      <c r="S14" s="39"/>
      <c r="T14" s="39"/>
      <c r="U14" s="39"/>
      <c r="V14" s="39"/>
      <c r="W14" s="28"/>
      <c r="X14" s="28"/>
      <c r="Y14" s="28"/>
      <c r="Z14" s="26">
        <v>4080467</v>
      </c>
      <c r="AA14" s="26">
        <v>500</v>
      </c>
      <c r="AB14" s="26">
        <v>30000</v>
      </c>
      <c r="AC14" s="26">
        <v>500</v>
      </c>
      <c r="AD14" s="20"/>
      <c r="AE14" s="11"/>
    </row>
    <row r="15" spans="1:52" ht="11.25" x14ac:dyDescent="0.2">
      <c r="A15" s="19" t="s">
        <v>2854</v>
      </c>
      <c r="B15" s="20" t="s">
        <v>140</v>
      </c>
      <c r="C15" s="20" t="s">
        <v>1577</v>
      </c>
      <c r="D15" s="20"/>
      <c r="E15" s="21" t="s">
        <v>942</v>
      </c>
      <c r="F15" s="22"/>
      <c r="G15" s="23">
        <v>411.09689609999998</v>
      </c>
      <c r="H15" s="37"/>
      <c r="I15" s="38">
        <v>6.62</v>
      </c>
      <c r="J15" s="24">
        <v>1</v>
      </c>
      <c r="K15" s="24">
        <f t="shared" si="2"/>
        <v>6.12</v>
      </c>
      <c r="L15" s="24">
        <f t="shared" si="3"/>
        <v>7.12</v>
      </c>
      <c r="M15" s="39">
        <v>213.02161000000001</v>
      </c>
      <c r="N15" s="39">
        <v>182.05601999999999</v>
      </c>
      <c r="O15" s="39">
        <v>156.07675</v>
      </c>
      <c r="P15" s="39">
        <v>149.05971</v>
      </c>
      <c r="Q15" s="39">
        <v>139.05019999999999</v>
      </c>
      <c r="R15" s="39">
        <v>119.04913999999999</v>
      </c>
      <c r="S15" s="39">
        <v>91.054230000000004</v>
      </c>
      <c r="T15" s="39"/>
      <c r="U15" s="39"/>
      <c r="V15" s="39"/>
      <c r="W15" s="28"/>
      <c r="X15" s="28"/>
      <c r="Y15" s="28"/>
      <c r="Z15" s="26">
        <v>1404801</v>
      </c>
      <c r="AA15" s="26">
        <v>500</v>
      </c>
      <c r="AB15" s="26">
        <v>30000</v>
      </c>
      <c r="AC15" s="26">
        <v>500</v>
      </c>
      <c r="AD15" s="20"/>
      <c r="AE15" s="11"/>
    </row>
    <row r="16" spans="1:52" ht="11.25" x14ac:dyDescent="0.2">
      <c r="A16" s="19" t="s">
        <v>2855</v>
      </c>
      <c r="B16" s="20" t="s">
        <v>141</v>
      </c>
      <c r="C16" s="20" t="s">
        <v>1578</v>
      </c>
      <c r="D16" s="20"/>
      <c r="E16" s="21" t="s">
        <v>942</v>
      </c>
      <c r="F16" s="22"/>
      <c r="G16" s="23">
        <v>398.06778329999997</v>
      </c>
      <c r="H16" s="37"/>
      <c r="I16" s="38">
        <v>7.66</v>
      </c>
      <c r="J16" s="24">
        <v>1</v>
      </c>
      <c r="K16" s="24">
        <f t="shared" si="2"/>
        <v>7.16</v>
      </c>
      <c r="L16" s="24">
        <f t="shared" si="3"/>
        <v>8.16</v>
      </c>
      <c r="M16" s="39">
        <v>356.02082999999999</v>
      </c>
      <c r="N16" s="39">
        <v>313.97388000000001</v>
      </c>
      <c r="O16" s="39">
        <v>218.03039999999999</v>
      </c>
      <c r="P16" s="39">
        <v>200.01983000000001</v>
      </c>
      <c r="Q16" s="39">
        <v>158.02703</v>
      </c>
      <c r="R16" s="39">
        <v>141.00048000000001</v>
      </c>
      <c r="S16" s="39">
        <v>95.049139999999994</v>
      </c>
      <c r="T16" s="39">
        <v>61.010649999999998</v>
      </c>
      <c r="U16" s="39"/>
      <c r="V16" s="39"/>
      <c r="W16" s="28"/>
      <c r="X16" s="28"/>
      <c r="Y16" s="28"/>
      <c r="Z16" s="26">
        <v>253725</v>
      </c>
      <c r="AA16" s="26">
        <v>500</v>
      </c>
      <c r="AB16" s="26">
        <v>30000</v>
      </c>
      <c r="AC16" s="26">
        <v>500</v>
      </c>
      <c r="AD16" s="20"/>
      <c r="AE16" s="11"/>
    </row>
    <row r="17" spans="1:31" ht="11.25" x14ac:dyDescent="0.2">
      <c r="A17" s="19" t="s">
        <v>2856</v>
      </c>
      <c r="B17" s="20" t="s">
        <v>161</v>
      </c>
      <c r="C17" s="20" t="s">
        <v>1579</v>
      </c>
      <c r="D17" s="20"/>
      <c r="E17" s="21" t="s">
        <v>942</v>
      </c>
      <c r="F17" s="22"/>
      <c r="G17" s="23">
        <v>343.03994499999999</v>
      </c>
      <c r="H17" s="37"/>
      <c r="I17" s="38">
        <v>7.04</v>
      </c>
      <c r="J17" s="24">
        <v>1</v>
      </c>
      <c r="K17" s="24">
        <f t="shared" si="2"/>
        <v>6.54</v>
      </c>
      <c r="L17" s="24">
        <f t="shared" si="3"/>
        <v>7.54</v>
      </c>
      <c r="M17" s="39">
        <v>307.06326999999999</v>
      </c>
      <c r="N17" s="39">
        <v>272.09440999999998</v>
      </c>
      <c r="O17" s="39">
        <v>271.08659</v>
      </c>
      <c r="P17" s="39">
        <v>139.98976999999999</v>
      </c>
      <c r="Q17" s="39"/>
      <c r="R17" s="39"/>
      <c r="S17" s="39"/>
      <c r="T17" s="39"/>
      <c r="U17" s="39"/>
      <c r="V17" s="39"/>
      <c r="W17" s="28"/>
      <c r="X17" s="28"/>
      <c r="Y17" s="28"/>
      <c r="Z17" s="26">
        <v>701615</v>
      </c>
      <c r="AA17" s="26">
        <v>500</v>
      </c>
      <c r="AB17" s="26">
        <v>30000</v>
      </c>
      <c r="AC17" s="26">
        <v>500</v>
      </c>
      <c r="AD17" s="20"/>
      <c r="AE17" s="11"/>
    </row>
    <row r="18" spans="1:31" ht="11.25" x14ac:dyDescent="0.2">
      <c r="A18" s="19" t="s">
        <v>2857</v>
      </c>
      <c r="B18" s="20" t="s">
        <v>163</v>
      </c>
      <c r="C18" s="20" t="s">
        <v>1580</v>
      </c>
      <c r="D18" s="20"/>
      <c r="E18" s="21" t="s">
        <v>942</v>
      </c>
      <c r="F18" s="22"/>
      <c r="G18" s="23">
        <v>402.92628999999999</v>
      </c>
      <c r="H18" s="37"/>
      <c r="I18" s="38">
        <v>8.01</v>
      </c>
      <c r="J18" s="24">
        <v>1</v>
      </c>
      <c r="K18" s="24">
        <f t="shared" si="2"/>
        <v>7.51</v>
      </c>
      <c r="L18" s="24">
        <f t="shared" si="3"/>
        <v>8.51</v>
      </c>
      <c r="M18" s="39">
        <v>248.88678999999999</v>
      </c>
      <c r="N18" s="39">
        <v>169.96845999999999</v>
      </c>
      <c r="O18" s="39">
        <v>155.04677000000001</v>
      </c>
      <c r="P18" s="39">
        <v>127.01546999999999</v>
      </c>
      <c r="Q18" s="39">
        <v>98.984170000000006</v>
      </c>
      <c r="R18" s="39"/>
      <c r="S18" s="39"/>
      <c r="T18" s="39"/>
      <c r="U18" s="39"/>
      <c r="V18" s="39"/>
      <c r="W18" s="28"/>
      <c r="X18" s="28"/>
      <c r="Y18" s="28"/>
      <c r="Z18" s="26">
        <v>779888</v>
      </c>
      <c r="AA18" s="26">
        <v>500</v>
      </c>
      <c r="AB18" s="26">
        <v>30000</v>
      </c>
      <c r="AC18" s="26">
        <v>500</v>
      </c>
      <c r="AD18" s="20"/>
      <c r="AE18" s="11"/>
    </row>
    <row r="19" spans="1:31" ht="11.25" x14ac:dyDescent="0.2">
      <c r="A19" s="19" t="s">
        <v>2858</v>
      </c>
      <c r="B19" s="20" t="s">
        <v>167</v>
      </c>
      <c r="C19" s="20" t="s">
        <v>1581</v>
      </c>
      <c r="D19" s="20"/>
      <c r="E19" s="21" t="s">
        <v>942</v>
      </c>
      <c r="F19" s="22"/>
      <c r="G19" s="23">
        <v>375.96135659999999</v>
      </c>
      <c r="H19" s="37"/>
      <c r="I19" s="38">
        <v>7.28</v>
      </c>
      <c r="J19" s="24">
        <v>1</v>
      </c>
      <c r="K19" s="24">
        <f t="shared" si="2"/>
        <v>6.78</v>
      </c>
      <c r="L19" s="24">
        <f t="shared" si="3"/>
        <v>7.78</v>
      </c>
      <c r="M19" s="39">
        <v>172.95554999999999</v>
      </c>
      <c r="N19" s="39">
        <v>158.97628</v>
      </c>
      <c r="O19" s="39">
        <v>70.039969999999997</v>
      </c>
      <c r="P19" s="39"/>
      <c r="Q19" s="39"/>
      <c r="R19" s="39"/>
      <c r="S19" s="39"/>
      <c r="T19" s="39"/>
      <c r="U19" s="39"/>
      <c r="V19" s="39"/>
      <c r="W19" s="28"/>
      <c r="X19" s="28"/>
      <c r="Y19" s="28"/>
      <c r="Z19" s="26">
        <v>505965</v>
      </c>
      <c r="AA19" s="26">
        <v>500</v>
      </c>
      <c r="AB19" s="26">
        <v>30000</v>
      </c>
      <c r="AC19" s="26">
        <v>500</v>
      </c>
      <c r="AD19" s="20"/>
      <c r="AE19" s="11"/>
    </row>
    <row r="20" spans="1:31" ht="11.25" x14ac:dyDescent="0.2">
      <c r="A20" s="19" t="s">
        <v>2859</v>
      </c>
      <c r="B20" s="20" t="s">
        <v>167</v>
      </c>
      <c r="C20" s="20" t="s">
        <v>1581</v>
      </c>
      <c r="D20" s="20"/>
      <c r="E20" s="21" t="s">
        <v>942</v>
      </c>
      <c r="F20" s="22"/>
      <c r="G20" s="23">
        <v>375.96135659999999</v>
      </c>
      <c r="H20" s="37"/>
      <c r="I20" s="38">
        <v>7.79</v>
      </c>
      <c r="J20" s="24">
        <v>1</v>
      </c>
      <c r="K20" s="24">
        <f t="shared" si="2"/>
        <v>7.29</v>
      </c>
      <c r="L20" s="24">
        <f t="shared" si="3"/>
        <v>8.2899999999999991</v>
      </c>
      <c r="M20" s="39">
        <v>172.95554999999999</v>
      </c>
      <c r="N20" s="39">
        <v>158.97628</v>
      </c>
      <c r="O20" s="39">
        <v>70.039969999999997</v>
      </c>
      <c r="P20" s="39"/>
      <c r="Q20" s="39"/>
      <c r="R20" s="39"/>
      <c r="S20" s="39"/>
      <c r="T20" s="39"/>
      <c r="U20" s="39"/>
      <c r="V20" s="39"/>
      <c r="W20" s="28"/>
      <c r="X20" s="28"/>
      <c r="Y20" s="28"/>
      <c r="Z20" s="26">
        <v>505965</v>
      </c>
      <c r="AA20" s="26">
        <v>500</v>
      </c>
      <c r="AB20" s="26">
        <v>30000</v>
      </c>
      <c r="AC20" s="26">
        <v>500</v>
      </c>
      <c r="AD20" s="20"/>
      <c r="AE20" s="11"/>
    </row>
    <row r="21" spans="1:31" ht="11.25" x14ac:dyDescent="0.2">
      <c r="A21" s="19" t="s">
        <v>2860</v>
      </c>
      <c r="B21" s="20" t="s">
        <v>182</v>
      </c>
      <c r="C21" s="20" t="s">
        <v>1582</v>
      </c>
      <c r="D21" s="20"/>
      <c r="E21" s="21" t="s">
        <v>942</v>
      </c>
      <c r="F21" s="22"/>
      <c r="G21" s="23">
        <v>351.14853779999999</v>
      </c>
      <c r="H21" s="37"/>
      <c r="I21" s="38">
        <v>7.26</v>
      </c>
      <c r="J21" s="24">
        <v>1</v>
      </c>
      <c r="K21" s="24">
        <f t="shared" si="2"/>
        <v>6.76</v>
      </c>
      <c r="L21" s="24">
        <f t="shared" si="3"/>
        <v>7.76</v>
      </c>
      <c r="M21" s="39">
        <v>100.07568999999999</v>
      </c>
      <c r="N21" s="39">
        <v>72.044390000000007</v>
      </c>
      <c r="O21" s="39"/>
      <c r="P21" s="39"/>
      <c r="Q21" s="39"/>
      <c r="R21" s="39"/>
      <c r="S21" s="39"/>
      <c r="T21" s="39"/>
      <c r="U21" s="39"/>
      <c r="V21" s="39"/>
      <c r="W21" s="28"/>
      <c r="X21" s="28"/>
      <c r="Y21" s="28"/>
      <c r="Z21" s="26">
        <v>262622</v>
      </c>
      <c r="AA21" s="26">
        <v>500</v>
      </c>
      <c r="AB21" s="26">
        <v>30000</v>
      </c>
      <c r="AC21" s="26">
        <v>500</v>
      </c>
      <c r="AD21" s="20"/>
      <c r="AE21" s="11"/>
    </row>
    <row r="22" spans="1:31" ht="11.25" x14ac:dyDescent="0.2">
      <c r="A22" s="19" t="s">
        <v>2861</v>
      </c>
      <c r="B22" s="20" t="s">
        <v>190</v>
      </c>
      <c r="C22" s="20" t="s">
        <v>1583</v>
      </c>
      <c r="D22" s="20"/>
      <c r="E22" s="21" t="s">
        <v>942</v>
      </c>
      <c r="F22" s="22"/>
      <c r="G22" s="23">
        <v>342.98113260000002</v>
      </c>
      <c r="H22" s="37"/>
      <c r="I22" s="38">
        <v>8.8000000000000007</v>
      </c>
      <c r="J22" s="24">
        <v>1</v>
      </c>
      <c r="K22" s="24">
        <f t="shared" si="2"/>
        <v>8.3000000000000007</v>
      </c>
      <c r="L22" s="24">
        <f t="shared" si="3"/>
        <v>9.3000000000000007</v>
      </c>
      <c r="M22" s="39">
        <v>156.98732999999999</v>
      </c>
      <c r="N22" s="39">
        <v>142.93848</v>
      </c>
      <c r="O22" s="39">
        <v>114.96133</v>
      </c>
      <c r="P22" s="39"/>
      <c r="Q22" s="39"/>
      <c r="R22" s="39"/>
      <c r="S22" s="39"/>
      <c r="T22" s="39"/>
      <c r="U22" s="39"/>
      <c r="V22" s="39"/>
      <c r="W22" s="28"/>
      <c r="X22" s="28"/>
      <c r="Y22" s="28"/>
      <c r="Z22" s="26">
        <v>70204</v>
      </c>
      <c r="AA22" s="26">
        <v>500</v>
      </c>
      <c r="AB22" s="26">
        <v>30000</v>
      </c>
      <c r="AC22" s="26">
        <v>500</v>
      </c>
      <c r="AD22" s="20"/>
      <c r="AE22" s="11"/>
    </row>
    <row r="23" spans="1:31" ht="11.25" x14ac:dyDescent="0.2">
      <c r="A23" s="19" t="s">
        <v>2862</v>
      </c>
      <c r="B23" s="20" t="s">
        <v>218</v>
      </c>
      <c r="C23" s="20" t="s">
        <v>1584</v>
      </c>
      <c r="D23" s="20"/>
      <c r="E23" s="21" t="s">
        <v>942</v>
      </c>
      <c r="F23" s="22"/>
      <c r="G23" s="23">
        <v>360.96500420000001</v>
      </c>
      <c r="H23" s="37"/>
      <c r="I23" s="38">
        <v>8.82</v>
      </c>
      <c r="J23" s="24">
        <v>1</v>
      </c>
      <c r="K23" s="24">
        <f t="shared" si="2"/>
        <v>8.32</v>
      </c>
      <c r="L23" s="24">
        <f t="shared" si="3"/>
        <v>9.32</v>
      </c>
      <c r="M23" s="39">
        <v>332.93369999999999</v>
      </c>
      <c r="N23" s="39">
        <v>304.9024</v>
      </c>
      <c r="O23" s="39">
        <v>224.9359</v>
      </c>
      <c r="P23" s="39">
        <v>222.92025000000001</v>
      </c>
      <c r="Q23" s="39">
        <v>191.95599999999999</v>
      </c>
      <c r="R23" s="39"/>
      <c r="S23" s="39"/>
      <c r="T23" s="39"/>
      <c r="U23" s="39"/>
      <c r="V23" s="39"/>
      <c r="W23" s="28"/>
      <c r="X23" s="28"/>
      <c r="Y23" s="28"/>
      <c r="Z23" s="26">
        <v>422770</v>
      </c>
      <c r="AA23" s="26">
        <v>500</v>
      </c>
      <c r="AB23" s="26">
        <v>30000</v>
      </c>
      <c r="AC23" s="26">
        <v>500</v>
      </c>
      <c r="AD23" s="20"/>
      <c r="AE23" s="11"/>
    </row>
    <row r="24" spans="1:31" ht="11.25" x14ac:dyDescent="0.2">
      <c r="A24" s="19" t="s">
        <v>2863</v>
      </c>
      <c r="B24" s="20" t="s">
        <v>219</v>
      </c>
      <c r="C24" s="20" t="s">
        <v>1585</v>
      </c>
      <c r="D24" s="20"/>
      <c r="E24" s="21" t="s">
        <v>942</v>
      </c>
      <c r="F24" s="22"/>
      <c r="G24" s="23">
        <v>213.0789173</v>
      </c>
      <c r="H24" s="37"/>
      <c r="I24" s="38">
        <v>6.14</v>
      </c>
      <c r="J24" s="24">
        <v>1</v>
      </c>
      <c r="K24" s="24">
        <f t="shared" si="2"/>
        <v>5.64</v>
      </c>
      <c r="L24" s="24">
        <f t="shared" si="3"/>
        <v>6.64</v>
      </c>
      <c r="M24" s="39">
        <v>168.02107000000001</v>
      </c>
      <c r="N24" s="39">
        <v>140.02615</v>
      </c>
      <c r="O24" s="39">
        <v>72.044390000000007</v>
      </c>
      <c r="P24" s="39"/>
      <c r="Q24" s="39"/>
      <c r="R24" s="39"/>
      <c r="S24" s="39"/>
      <c r="T24" s="39"/>
      <c r="U24" s="39"/>
      <c r="V24" s="39"/>
      <c r="W24" s="28"/>
      <c r="X24" s="28"/>
      <c r="Y24" s="28"/>
      <c r="Z24" s="26">
        <v>3533763</v>
      </c>
      <c r="AA24" s="26">
        <v>500</v>
      </c>
      <c r="AB24" s="26">
        <v>30000</v>
      </c>
      <c r="AC24" s="26">
        <v>500</v>
      </c>
      <c r="AD24" s="20"/>
      <c r="AE24" s="11"/>
    </row>
    <row r="25" spans="1:31" ht="11.25" x14ac:dyDescent="0.2">
      <c r="A25" s="19" t="s">
        <v>2864</v>
      </c>
      <c r="B25" s="20" t="s">
        <v>225</v>
      </c>
      <c r="C25" s="20" t="s">
        <v>1586</v>
      </c>
      <c r="D25" s="20"/>
      <c r="E25" s="21" t="s">
        <v>942</v>
      </c>
      <c r="F25" s="22"/>
      <c r="G25" s="23">
        <v>360.13946859999999</v>
      </c>
      <c r="H25" s="37"/>
      <c r="I25" s="38">
        <v>8.27</v>
      </c>
      <c r="J25" s="24">
        <v>1</v>
      </c>
      <c r="K25" s="24">
        <f t="shared" si="2"/>
        <v>7.77</v>
      </c>
      <c r="L25" s="24">
        <f t="shared" si="3"/>
        <v>8.77</v>
      </c>
      <c r="M25" s="39">
        <v>268.13657999999998</v>
      </c>
      <c r="N25" s="39">
        <v>240.10527999999999</v>
      </c>
      <c r="O25" s="39">
        <v>206.11756</v>
      </c>
      <c r="P25" s="39">
        <v>166.08626000000001</v>
      </c>
      <c r="Q25" s="39">
        <v>164.07060000000001</v>
      </c>
      <c r="R25" s="39">
        <v>136.07569000000001</v>
      </c>
      <c r="S25" s="39">
        <v>108.08078</v>
      </c>
      <c r="T25" s="39"/>
      <c r="U25" s="39"/>
      <c r="V25" s="39"/>
      <c r="W25" s="28"/>
      <c r="X25" s="28"/>
      <c r="Y25" s="28"/>
      <c r="Z25" s="26">
        <v>1739428</v>
      </c>
      <c r="AA25" s="26">
        <v>500</v>
      </c>
      <c r="AB25" s="26">
        <v>30000</v>
      </c>
      <c r="AC25" s="26">
        <v>500</v>
      </c>
      <c r="AD25" s="20"/>
      <c r="AE25" s="11"/>
    </row>
    <row r="26" spans="1:31" ht="11.25" x14ac:dyDescent="0.2">
      <c r="A26" s="19" t="s">
        <v>2865</v>
      </c>
      <c r="B26" s="20" t="s">
        <v>228</v>
      </c>
      <c r="C26" s="20" t="s">
        <v>1587</v>
      </c>
      <c r="D26" s="20"/>
      <c r="E26" s="21" t="s">
        <v>942</v>
      </c>
      <c r="F26" s="22"/>
      <c r="G26" s="23">
        <v>376.1343832</v>
      </c>
      <c r="H26" s="37"/>
      <c r="I26" s="38">
        <v>6.65</v>
      </c>
      <c r="J26" s="24">
        <v>1</v>
      </c>
      <c r="K26" s="24">
        <f t="shared" si="2"/>
        <v>6.15</v>
      </c>
      <c r="L26" s="24">
        <f t="shared" si="3"/>
        <v>7.15</v>
      </c>
      <c r="M26" s="39">
        <v>268.13657999999998</v>
      </c>
      <c r="N26" s="39">
        <v>206.11756</v>
      </c>
      <c r="O26" s="39">
        <v>164.07060000000001</v>
      </c>
      <c r="P26" s="39"/>
      <c r="Q26" s="39"/>
      <c r="R26" s="39"/>
      <c r="S26" s="39"/>
      <c r="T26" s="39"/>
      <c r="U26" s="39"/>
      <c r="V26" s="39"/>
      <c r="W26" s="28"/>
      <c r="X26" s="28"/>
      <c r="Y26" s="28"/>
      <c r="Z26" s="26">
        <v>1683545</v>
      </c>
      <c r="AA26" s="26">
        <v>500</v>
      </c>
      <c r="AB26" s="26">
        <v>30000</v>
      </c>
      <c r="AC26" s="26">
        <v>500</v>
      </c>
      <c r="AD26" s="20"/>
      <c r="AE26" s="11"/>
    </row>
    <row r="27" spans="1:31" ht="11.25" x14ac:dyDescent="0.2">
      <c r="A27" s="19" t="s">
        <v>2866</v>
      </c>
      <c r="B27" s="20" t="s">
        <v>244</v>
      </c>
      <c r="C27" s="20" t="s">
        <v>1588</v>
      </c>
      <c r="D27" s="20"/>
      <c r="E27" s="21" t="s">
        <v>942</v>
      </c>
      <c r="F27" s="22"/>
      <c r="G27" s="23">
        <v>292.0863842</v>
      </c>
      <c r="H27" s="37"/>
      <c r="I27" s="38">
        <v>7.7</v>
      </c>
      <c r="J27" s="24">
        <v>1</v>
      </c>
      <c r="K27" s="24">
        <f t="shared" si="2"/>
        <v>7.2</v>
      </c>
      <c r="L27" s="24">
        <f t="shared" si="3"/>
        <v>8.1999999999999993</v>
      </c>
      <c r="M27" s="39">
        <v>236.02377999999999</v>
      </c>
      <c r="N27" s="39">
        <v>126.03146</v>
      </c>
      <c r="O27" s="39">
        <v>57.069879999999998</v>
      </c>
      <c r="P27" s="39"/>
      <c r="Q27" s="39"/>
      <c r="R27" s="39"/>
      <c r="S27" s="39"/>
      <c r="T27" s="39"/>
      <c r="U27" s="39"/>
      <c r="V27" s="39"/>
      <c r="W27" s="28"/>
      <c r="X27" s="28"/>
      <c r="Y27" s="28"/>
      <c r="Z27" s="26">
        <v>3295756</v>
      </c>
      <c r="AA27" s="26">
        <v>500</v>
      </c>
      <c r="AB27" s="26">
        <v>30000</v>
      </c>
      <c r="AC27" s="26">
        <v>500</v>
      </c>
      <c r="AD27" s="20"/>
      <c r="AE27" s="11"/>
    </row>
    <row r="28" spans="1:31" ht="11.25" x14ac:dyDescent="0.2">
      <c r="A28" s="19" t="s">
        <v>2867</v>
      </c>
      <c r="B28" s="20" t="s">
        <v>259</v>
      </c>
      <c r="C28" s="20" t="s">
        <v>1077</v>
      </c>
      <c r="D28" s="20"/>
      <c r="E28" s="21" t="s">
        <v>943</v>
      </c>
      <c r="F28" s="22"/>
      <c r="G28" s="23">
        <v>467.1343814</v>
      </c>
      <c r="H28" s="37"/>
      <c r="I28" s="38">
        <v>8.94</v>
      </c>
      <c r="J28" s="24">
        <v>1</v>
      </c>
      <c r="K28" s="24">
        <f t="shared" si="2"/>
        <v>8.44</v>
      </c>
      <c r="L28" s="24">
        <f t="shared" si="3"/>
        <v>9.44</v>
      </c>
      <c r="M28" s="39">
        <v>450.10782999999998</v>
      </c>
      <c r="N28" s="39">
        <v>225.02885000000001</v>
      </c>
      <c r="O28" s="39">
        <v>208.07569000000001</v>
      </c>
      <c r="P28" s="39"/>
      <c r="Q28" s="39"/>
      <c r="R28" s="39"/>
      <c r="S28" s="39"/>
      <c r="T28" s="39"/>
      <c r="U28" s="39"/>
      <c r="V28" s="39"/>
      <c r="W28" s="28"/>
      <c r="X28" s="28"/>
      <c r="Y28" s="28"/>
      <c r="Z28" s="26">
        <v>336245</v>
      </c>
      <c r="AA28" s="26">
        <v>500</v>
      </c>
      <c r="AB28" s="26">
        <v>30000</v>
      </c>
      <c r="AC28" s="26">
        <v>500</v>
      </c>
      <c r="AD28" s="20"/>
      <c r="AE28" s="11"/>
    </row>
    <row r="29" spans="1:31" ht="11.25" x14ac:dyDescent="0.2">
      <c r="A29" s="19" t="s">
        <v>2868</v>
      </c>
      <c r="B29" s="20" t="s">
        <v>271</v>
      </c>
      <c r="C29" s="20" t="s">
        <v>1589</v>
      </c>
      <c r="D29" s="20"/>
      <c r="E29" s="21" t="s">
        <v>942</v>
      </c>
      <c r="F29" s="22"/>
      <c r="G29" s="23">
        <v>167.10397090000001</v>
      </c>
      <c r="H29" s="37"/>
      <c r="I29" s="38">
        <v>1.1000000000000001</v>
      </c>
      <c r="J29" s="24">
        <v>1</v>
      </c>
      <c r="K29" s="24">
        <f t="shared" si="2"/>
        <v>0.6</v>
      </c>
      <c r="L29" s="24">
        <f t="shared" si="3"/>
        <v>1.6</v>
      </c>
      <c r="M29" s="39">
        <v>125.08217</v>
      </c>
      <c r="N29" s="39">
        <v>85.050870000000003</v>
      </c>
      <c r="O29" s="39">
        <v>60.055619999999998</v>
      </c>
      <c r="P29" s="39"/>
      <c r="Q29" s="39"/>
      <c r="R29" s="39"/>
      <c r="S29" s="39"/>
      <c r="T29" s="39"/>
      <c r="U29" s="39"/>
      <c r="V29" s="39"/>
      <c r="W29" s="28"/>
      <c r="X29" s="28"/>
      <c r="Y29" s="28"/>
      <c r="Z29" s="26">
        <v>2437263</v>
      </c>
      <c r="AA29" s="26">
        <v>500</v>
      </c>
      <c r="AB29" s="26">
        <v>30000</v>
      </c>
      <c r="AC29" s="26">
        <v>500</v>
      </c>
      <c r="AD29" s="20"/>
      <c r="AE29" s="11"/>
    </row>
    <row r="30" spans="1:31" ht="11.25" x14ac:dyDescent="0.2">
      <c r="A30" s="19" t="s">
        <v>2869</v>
      </c>
      <c r="B30" s="20" t="s">
        <v>286</v>
      </c>
      <c r="C30" s="20" t="s">
        <v>1590</v>
      </c>
      <c r="D30" s="20"/>
      <c r="E30" s="21" t="s">
        <v>942</v>
      </c>
      <c r="F30" s="22"/>
      <c r="G30" s="23">
        <v>385.23081089999999</v>
      </c>
      <c r="H30" s="37"/>
      <c r="I30" s="38">
        <v>8.92</v>
      </c>
      <c r="J30" s="24">
        <v>1</v>
      </c>
      <c r="K30" s="24">
        <f t="shared" si="2"/>
        <v>8.42</v>
      </c>
      <c r="L30" s="24">
        <f t="shared" si="3"/>
        <v>9.42</v>
      </c>
      <c r="M30" s="39">
        <v>329.16820999999999</v>
      </c>
      <c r="N30" s="39">
        <v>312.14166</v>
      </c>
      <c r="O30" s="39">
        <v>287.12126000000001</v>
      </c>
      <c r="P30" s="39">
        <v>278.15393999999998</v>
      </c>
      <c r="Q30" s="39">
        <v>270.18524000000002</v>
      </c>
      <c r="R30" s="39">
        <v>253.15869000000001</v>
      </c>
      <c r="S30" s="39">
        <v>236.10699</v>
      </c>
      <c r="T30" s="39">
        <v>228.13829000000001</v>
      </c>
      <c r="U30" s="39">
        <v>186.09134</v>
      </c>
      <c r="V30" s="39"/>
      <c r="W30" s="28"/>
      <c r="X30" s="28"/>
      <c r="Y30" s="28"/>
      <c r="Z30" s="26">
        <v>2727209</v>
      </c>
      <c r="AA30" s="26">
        <v>500</v>
      </c>
      <c r="AB30" s="26">
        <v>30000</v>
      </c>
      <c r="AC30" s="26">
        <v>500</v>
      </c>
      <c r="AD30" s="20"/>
      <c r="AE30" s="11"/>
    </row>
    <row r="31" spans="1:31" ht="11.25" x14ac:dyDescent="0.2">
      <c r="A31" s="19" t="s">
        <v>2870</v>
      </c>
      <c r="B31" s="20" t="s">
        <v>288</v>
      </c>
      <c r="C31" s="20" t="s">
        <v>1591</v>
      </c>
      <c r="D31" s="20"/>
      <c r="E31" s="21" t="s">
        <v>942</v>
      </c>
      <c r="F31" s="22"/>
      <c r="G31" s="23">
        <v>201.0787407</v>
      </c>
      <c r="H31" s="37"/>
      <c r="I31" s="38">
        <v>4.28</v>
      </c>
      <c r="J31" s="24">
        <v>1</v>
      </c>
      <c r="K31" s="24">
        <f t="shared" si="2"/>
        <v>3.78</v>
      </c>
      <c r="L31" s="24">
        <f t="shared" si="3"/>
        <v>4.78</v>
      </c>
      <c r="M31" s="39">
        <v>188.04711</v>
      </c>
      <c r="N31" s="39">
        <v>170.03654</v>
      </c>
      <c r="O31" s="39">
        <v>125.04743999999999</v>
      </c>
      <c r="P31" s="39">
        <v>107.03688</v>
      </c>
      <c r="Q31" s="39">
        <v>95.049139999999994</v>
      </c>
      <c r="R31" s="39"/>
      <c r="S31" s="39"/>
      <c r="T31" s="39"/>
      <c r="U31" s="39"/>
      <c r="V31" s="39"/>
      <c r="W31" s="28"/>
      <c r="X31" s="28"/>
      <c r="Y31" s="28"/>
      <c r="Z31" s="26">
        <v>4326686</v>
      </c>
      <c r="AA31" s="26">
        <v>500</v>
      </c>
      <c r="AB31" s="26">
        <v>30000</v>
      </c>
      <c r="AC31" s="26">
        <v>500</v>
      </c>
      <c r="AD31" s="20"/>
      <c r="AE31" s="11"/>
    </row>
    <row r="32" spans="1:31" ht="11.25" x14ac:dyDescent="0.2">
      <c r="A32" s="19" t="s">
        <v>2871</v>
      </c>
      <c r="B32" s="20" t="s">
        <v>298</v>
      </c>
      <c r="C32" s="20" t="s">
        <v>1592</v>
      </c>
      <c r="D32" s="20"/>
      <c r="E32" s="21" t="s">
        <v>942</v>
      </c>
      <c r="F32" s="22"/>
      <c r="G32" s="23">
        <v>341.0341909</v>
      </c>
      <c r="H32" s="37"/>
      <c r="I32" s="38">
        <v>8.5500000000000007</v>
      </c>
      <c r="J32" s="24">
        <v>1</v>
      </c>
      <c r="K32" s="24">
        <f t="shared" si="2"/>
        <v>8.0500000000000007</v>
      </c>
      <c r="L32" s="24">
        <f t="shared" si="3"/>
        <v>9.0500000000000007</v>
      </c>
      <c r="M32" s="39">
        <v>281.01306</v>
      </c>
      <c r="N32" s="39">
        <v>202.01799</v>
      </c>
      <c r="O32" s="39">
        <v>160.95554999999999</v>
      </c>
      <c r="P32" s="39">
        <v>120.05697000000001</v>
      </c>
      <c r="Q32" s="39"/>
      <c r="R32" s="39"/>
      <c r="S32" s="39"/>
      <c r="T32" s="39"/>
      <c r="U32" s="39"/>
      <c r="V32" s="39"/>
      <c r="W32" s="28"/>
      <c r="X32" s="28"/>
      <c r="Y32" s="28"/>
      <c r="Z32" s="26">
        <v>64615</v>
      </c>
      <c r="AA32" s="26">
        <v>500</v>
      </c>
      <c r="AB32" s="26">
        <v>30000</v>
      </c>
      <c r="AC32" s="26">
        <v>500</v>
      </c>
      <c r="AD32" s="20"/>
      <c r="AE32" s="11"/>
    </row>
    <row r="33" spans="1:31" ht="11.25" x14ac:dyDescent="0.2">
      <c r="A33" s="19" t="s">
        <v>2872</v>
      </c>
      <c r="B33" s="20"/>
      <c r="C33" s="20"/>
      <c r="D33" s="20"/>
      <c r="E33" s="21" t="s">
        <v>943</v>
      </c>
      <c r="F33" s="22"/>
      <c r="G33" s="23">
        <v>358.06073989999999</v>
      </c>
      <c r="H33" s="37"/>
      <c r="I33" s="38">
        <v>8.5500000000000007</v>
      </c>
      <c r="J33" s="24">
        <v>1</v>
      </c>
      <c r="K33" s="24">
        <f t="shared" si="2"/>
        <v>8.0500000000000007</v>
      </c>
      <c r="L33" s="24">
        <f t="shared" si="3"/>
        <v>9.0500000000000007</v>
      </c>
      <c r="M33" s="39">
        <v>358.06073989999999</v>
      </c>
      <c r="N33" s="39">
        <v>341.03419000000002</v>
      </c>
      <c r="O33" s="39">
        <v>281.01306</v>
      </c>
      <c r="P33" s="39">
        <v>120.05697000000001</v>
      </c>
      <c r="Q33" s="39"/>
      <c r="R33" s="39"/>
      <c r="S33" s="39"/>
      <c r="T33" s="39"/>
      <c r="U33" s="39"/>
      <c r="V33" s="39"/>
      <c r="W33" s="28"/>
      <c r="X33" s="28"/>
      <c r="Y33" s="28"/>
      <c r="Z33" s="26">
        <v>253034</v>
      </c>
      <c r="AA33" s="26">
        <v>500</v>
      </c>
      <c r="AB33" s="26">
        <v>30000</v>
      </c>
      <c r="AC33" s="26">
        <v>500</v>
      </c>
      <c r="AD33" s="20"/>
      <c r="AE33" s="11"/>
    </row>
    <row r="34" spans="1:31" ht="11.25" x14ac:dyDescent="0.2">
      <c r="A34" s="19" t="s">
        <v>2873</v>
      </c>
      <c r="B34" s="20" t="s">
        <v>319</v>
      </c>
      <c r="C34" s="20" t="s">
        <v>1593</v>
      </c>
      <c r="D34" s="20"/>
      <c r="E34" s="21" t="s">
        <v>942</v>
      </c>
      <c r="F34" s="22"/>
      <c r="G34" s="23">
        <v>256.10988309999999</v>
      </c>
      <c r="H34" s="22"/>
      <c r="I34" s="24">
        <v>6.6</v>
      </c>
      <c r="J34" s="24">
        <v>1</v>
      </c>
      <c r="K34" s="24">
        <f t="shared" si="2"/>
        <v>6.1</v>
      </c>
      <c r="L34" s="24">
        <f t="shared" si="3"/>
        <v>7.1</v>
      </c>
      <c r="M34" s="23">
        <v>224.08367000000001</v>
      </c>
      <c r="N34" s="23">
        <v>148.11207999999999</v>
      </c>
      <c r="O34" s="23"/>
      <c r="P34" s="23"/>
      <c r="Q34" s="23"/>
      <c r="R34" s="23"/>
      <c r="S34" s="23"/>
      <c r="T34" s="23"/>
      <c r="U34" s="23"/>
      <c r="V34" s="23"/>
      <c r="W34" s="25"/>
      <c r="X34" s="25"/>
      <c r="Y34" s="25"/>
      <c r="Z34" s="26">
        <v>2551186</v>
      </c>
      <c r="AA34" s="26">
        <v>500</v>
      </c>
      <c r="AB34" s="26">
        <v>30000</v>
      </c>
      <c r="AC34" s="26">
        <v>500</v>
      </c>
      <c r="AD34" s="27"/>
      <c r="AE34" s="11"/>
    </row>
    <row r="35" spans="1:31" ht="11.25" x14ac:dyDescent="0.2">
      <c r="A35" s="19" t="s">
        <v>2874</v>
      </c>
      <c r="B35" s="20" t="s">
        <v>344</v>
      </c>
      <c r="C35" s="20" t="s">
        <v>1594</v>
      </c>
      <c r="D35" s="20"/>
      <c r="E35" s="21" t="s">
        <v>942</v>
      </c>
      <c r="F35" s="22"/>
      <c r="G35" s="23">
        <v>233.0242949</v>
      </c>
      <c r="H35" s="37"/>
      <c r="I35" s="38">
        <v>6.45</v>
      </c>
      <c r="J35" s="24">
        <v>1</v>
      </c>
      <c r="K35" s="24">
        <f t="shared" si="2"/>
        <v>5.95</v>
      </c>
      <c r="L35" s="24">
        <f t="shared" si="3"/>
        <v>6.95</v>
      </c>
      <c r="M35" s="39">
        <v>159.97153</v>
      </c>
      <c r="N35" s="39">
        <v>72.044390000000007</v>
      </c>
      <c r="O35" s="39"/>
      <c r="P35" s="39"/>
      <c r="Q35" s="39"/>
      <c r="R35" s="39"/>
      <c r="S35" s="39"/>
      <c r="T35" s="39"/>
      <c r="U35" s="39"/>
      <c r="V35" s="39"/>
      <c r="W35" s="28"/>
      <c r="X35" s="28"/>
      <c r="Y35" s="28"/>
      <c r="Z35" s="26">
        <v>1610101</v>
      </c>
      <c r="AA35" s="26">
        <v>500</v>
      </c>
      <c r="AB35" s="26">
        <v>30000</v>
      </c>
      <c r="AC35" s="26">
        <v>500</v>
      </c>
      <c r="AD35" s="20"/>
      <c r="AE35" s="11"/>
    </row>
    <row r="36" spans="1:31" ht="11.25" x14ac:dyDescent="0.2">
      <c r="A36" s="19" t="s">
        <v>2875</v>
      </c>
      <c r="B36" s="20" t="s">
        <v>358</v>
      </c>
      <c r="C36" s="20" t="s">
        <v>1595</v>
      </c>
      <c r="D36" s="20"/>
      <c r="E36" s="21" t="s">
        <v>942</v>
      </c>
      <c r="F36" s="22"/>
      <c r="G36" s="23">
        <v>321.0838291</v>
      </c>
      <c r="H36" s="37"/>
      <c r="I36" s="38">
        <v>6.07</v>
      </c>
      <c r="J36" s="24">
        <v>1</v>
      </c>
      <c r="K36" s="24">
        <f t="shared" si="2"/>
        <v>5.57</v>
      </c>
      <c r="L36" s="24">
        <f t="shared" si="3"/>
        <v>6.57</v>
      </c>
      <c r="M36" s="39">
        <v>294.07292999999999</v>
      </c>
      <c r="N36" s="39">
        <v>237.08045999999999</v>
      </c>
      <c r="O36" s="39">
        <v>200.08520999999999</v>
      </c>
      <c r="P36" s="39">
        <v>199.07738000000001</v>
      </c>
      <c r="Q36" s="39">
        <v>198.06956</v>
      </c>
      <c r="R36" s="39">
        <v>183.05866</v>
      </c>
      <c r="S36" s="39">
        <v>155.06375</v>
      </c>
      <c r="T36" s="39">
        <v>85.010649999999998</v>
      </c>
      <c r="U36" s="39">
        <v>68.049480000000003</v>
      </c>
      <c r="V36" s="39"/>
      <c r="W36" s="28"/>
      <c r="X36" s="28"/>
      <c r="Y36" s="28"/>
      <c r="Z36" s="26">
        <v>1691529</v>
      </c>
      <c r="AA36" s="26">
        <v>500</v>
      </c>
      <c r="AB36" s="26">
        <v>30000</v>
      </c>
      <c r="AC36" s="26">
        <v>500</v>
      </c>
      <c r="AD36" s="20"/>
      <c r="AE36" s="11"/>
    </row>
    <row r="37" spans="1:31" ht="11.25" x14ac:dyDescent="0.2">
      <c r="A37" s="19" t="s">
        <v>2876</v>
      </c>
      <c r="B37" s="20" t="s">
        <v>361</v>
      </c>
      <c r="C37" s="20" t="s">
        <v>1596</v>
      </c>
      <c r="D37" s="20"/>
      <c r="E37" s="21" t="s">
        <v>942</v>
      </c>
      <c r="F37" s="22"/>
      <c r="G37" s="23">
        <v>265.04235820000002</v>
      </c>
      <c r="H37" s="37"/>
      <c r="I37" s="38">
        <v>3.65</v>
      </c>
      <c r="J37" s="24">
        <v>1</v>
      </c>
      <c r="K37" s="24">
        <f t="shared" si="2"/>
        <v>3.15</v>
      </c>
      <c r="L37" s="24">
        <f t="shared" si="3"/>
        <v>4.1500000000000004</v>
      </c>
      <c r="M37" s="39">
        <v>208.02089000000001</v>
      </c>
      <c r="N37" s="39">
        <v>161.97902999999999</v>
      </c>
      <c r="O37" s="39">
        <v>114.01204</v>
      </c>
      <c r="P37" s="39"/>
      <c r="Q37" s="39"/>
      <c r="R37" s="39"/>
      <c r="S37" s="39"/>
      <c r="T37" s="39"/>
      <c r="U37" s="39"/>
      <c r="V37" s="39"/>
      <c r="W37" s="28"/>
      <c r="X37" s="28"/>
      <c r="Y37" s="28"/>
      <c r="Z37" s="26">
        <v>1441199</v>
      </c>
      <c r="AA37" s="26">
        <v>500</v>
      </c>
      <c r="AB37" s="26">
        <v>30000</v>
      </c>
      <c r="AC37" s="26">
        <v>500</v>
      </c>
      <c r="AD37" s="20"/>
      <c r="AE37" s="11"/>
    </row>
    <row r="38" spans="1:31" ht="11.25" x14ac:dyDescent="0.2">
      <c r="A38" s="19" t="s">
        <v>2877</v>
      </c>
      <c r="B38" s="20" t="s">
        <v>362</v>
      </c>
      <c r="C38" s="20" t="s">
        <v>1597</v>
      </c>
      <c r="D38" s="20"/>
      <c r="E38" s="21" t="s">
        <v>942</v>
      </c>
      <c r="F38" s="22"/>
      <c r="G38" s="23">
        <v>226.08962600000001</v>
      </c>
      <c r="H38" s="37"/>
      <c r="I38" s="38">
        <v>6.01</v>
      </c>
      <c r="J38" s="24">
        <v>1</v>
      </c>
      <c r="K38" s="24">
        <f t="shared" si="2"/>
        <v>5.51</v>
      </c>
      <c r="L38" s="24">
        <f t="shared" si="3"/>
        <v>6.51</v>
      </c>
      <c r="M38" s="39">
        <v>164.07060000000001</v>
      </c>
      <c r="N38" s="39">
        <v>107.04913999999999</v>
      </c>
      <c r="O38" s="39"/>
      <c r="P38" s="39"/>
      <c r="Q38" s="39"/>
      <c r="R38" s="39"/>
      <c r="S38" s="39"/>
      <c r="T38" s="39"/>
      <c r="U38" s="39"/>
      <c r="V38" s="39"/>
      <c r="W38" s="28"/>
      <c r="X38" s="28"/>
      <c r="Y38" s="28"/>
      <c r="Z38" s="26">
        <v>243861</v>
      </c>
      <c r="AA38" s="26">
        <v>500</v>
      </c>
      <c r="AB38" s="26">
        <v>30000</v>
      </c>
      <c r="AC38" s="26">
        <v>500</v>
      </c>
      <c r="AD38" s="20"/>
      <c r="AE38" s="11"/>
    </row>
    <row r="39" spans="1:31" ht="11.25" x14ac:dyDescent="0.2">
      <c r="A39" s="19" t="s">
        <v>2878</v>
      </c>
      <c r="B39" s="20" t="s">
        <v>362</v>
      </c>
      <c r="C39" s="20"/>
      <c r="D39" s="20"/>
      <c r="E39" s="21" t="s">
        <v>1598</v>
      </c>
      <c r="F39" s="22"/>
      <c r="G39" s="23">
        <v>107.0491414</v>
      </c>
      <c r="H39" s="37"/>
      <c r="I39" s="38">
        <v>6.01</v>
      </c>
      <c r="J39" s="24">
        <v>1</v>
      </c>
      <c r="K39" s="24">
        <f t="shared" si="2"/>
        <v>5.51</v>
      </c>
      <c r="L39" s="24">
        <f t="shared" si="3"/>
        <v>6.51</v>
      </c>
      <c r="M39" s="39">
        <v>107.0491414</v>
      </c>
      <c r="N39" s="39"/>
      <c r="O39" s="39"/>
      <c r="P39" s="39"/>
      <c r="Q39" s="39"/>
      <c r="R39" s="39"/>
      <c r="S39" s="39"/>
      <c r="T39" s="39"/>
      <c r="U39" s="39"/>
      <c r="V39" s="39"/>
      <c r="W39" s="28"/>
      <c r="X39" s="28"/>
      <c r="Y39" s="28"/>
      <c r="Z39" s="26">
        <v>697017</v>
      </c>
      <c r="AA39" s="26">
        <v>500</v>
      </c>
      <c r="AB39" s="26">
        <v>30000</v>
      </c>
      <c r="AC39" s="26">
        <v>500</v>
      </c>
      <c r="AD39" s="20"/>
      <c r="AE39" s="11"/>
    </row>
    <row r="40" spans="1:31" ht="11.25" x14ac:dyDescent="0.2">
      <c r="A40" s="19" t="s">
        <v>2879</v>
      </c>
      <c r="B40" s="20" t="s">
        <v>379</v>
      </c>
      <c r="C40" s="20" t="s">
        <v>1599</v>
      </c>
      <c r="D40" s="20"/>
      <c r="E40" s="21" t="s">
        <v>942</v>
      </c>
      <c r="F40" s="22"/>
      <c r="G40" s="23">
        <v>293.07194070000003</v>
      </c>
      <c r="H40" s="37"/>
      <c r="I40" s="38">
        <v>7.81</v>
      </c>
      <c r="J40" s="24">
        <v>1</v>
      </c>
      <c r="K40" s="24">
        <f t="shared" si="2"/>
        <v>7.31</v>
      </c>
      <c r="L40" s="24">
        <f t="shared" si="3"/>
        <v>8.31</v>
      </c>
      <c r="M40" s="39">
        <v>265.04064</v>
      </c>
      <c r="N40" s="39">
        <v>233.01443</v>
      </c>
      <c r="O40" s="39">
        <v>142.99262999999999</v>
      </c>
      <c r="P40" s="39">
        <v>127.01546999999999</v>
      </c>
      <c r="Q40" s="39">
        <v>124.98206</v>
      </c>
      <c r="R40" s="39"/>
      <c r="S40" s="39"/>
      <c r="T40" s="39"/>
      <c r="U40" s="39"/>
      <c r="V40" s="39"/>
      <c r="W40" s="28"/>
      <c r="X40" s="28"/>
      <c r="Y40" s="28"/>
      <c r="Z40" s="26">
        <v>1510982</v>
      </c>
      <c r="AA40" s="26">
        <v>500</v>
      </c>
      <c r="AB40" s="26">
        <v>30000</v>
      </c>
      <c r="AC40" s="26">
        <v>500</v>
      </c>
      <c r="AD40" s="20"/>
      <c r="AE40" s="11"/>
    </row>
    <row r="41" spans="1:31" ht="11.25" x14ac:dyDescent="0.2">
      <c r="A41" s="19" t="s">
        <v>2880</v>
      </c>
      <c r="B41" s="20" t="s">
        <v>381</v>
      </c>
      <c r="C41" s="20" t="s">
        <v>1600</v>
      </c>
      <c r="D41" s="20"/>
      <c r="E41" s="21" t="s">
        <v>943</v>
      </c>
      <c r="F41" s="22"/>
      <c r="G41" s="23">
        <v>392.16048269999999</v>
      </c>
      <c r="H41" s="37"/>
      <c r="I41" s="38">
        <v>7.9</v>
      </c>
      <c r="J41" s="24">
        <v>1</v>
      </c>
      <c r="K41" s="24">
        <f t="shared" si="2"/>
        <v>7.4</v>
      </c>
      <c r="L41" s="24">
        <f t="shared" si="3"/>
        <v>8.4</v>
      </c>
      <c r="M41" s="39">
        <v>331.14409999999998</v>
      </c>
      <c r="N41" s="39">
        <v>238.11006</v>
      </c>
      <c r="O41" s="39">
        <v>195.08044000000001</v>
      </c>
      <c r="P41" s="39">
        <v>194.08116999999999</v>
      </c>
      <c r="Q41" s="39">
        <v>146.06003999999999</v>
      </c>
      <c r="R41" s="39">
        <v>93.057299999999998</v>
      </c>
      <c r="S41" s="39"/>
      <c r="T41" s="39"/>
      <c r="U41" s="39"/>
      <c r="V41" s="39"/>
      <c r="W41" s="28"/>
      <c r="X41" s="28"/>
      <c r="Y41" s="28"/>
      <c r="Z41" s="26">
        <v>72215</v>
      </c>
      <c r="AA41" s="26">
        <v>500</v>
      </c>
      <c r="AB41" s="26">
        <v>30000</v>
      </c>
      <c r="AC41" s="26">
        <v>500</v>
      </c>
      <c r="AD41" s="20"/>
      <c r="AE41" s="11"/>
    </row>
    <row r="42" spans="1:31" ht="11.25" x14ac:dyDescent="0.2">
      <c r="A42" s="19" t="s">
        <v>2881</v>
      </c>
      <c r="B42" s="20" t="s">
        <v>389</v>
      </c>
      <c r="C42" s="20" t="s">
        <v>1601</v>
      </c>
      <c r="D42" s="20"/>
      <c r="E42" s="21" t="s">
        <v>942</v>
      </c>
      <c r="F42" s="22"/>
      <c r="G42" s="23">
        <v>331.03994499999999</v>
      </c>
      <c r="H42" s="37"/>
      <c r="I42" s="38">
        <v>7.48</v>
      </c>
      <c r="J42" s="24">
        <v>1</v>
      </c>
      <c r="K42" s="24">
        <f t="shared" si="2"/>
        <v>6.98</v>
      </c>
      <c r="L42" s="24">
        <f t="shared" si="3"/>
        <v>7.98</v>
      </c>
      <c r="M42" s="39">
        <v>268.05237</v>
      </c>
      <c r="N42" s="39">
        <v>259.00758000000002</v>
      </c>
      <c r="O42" s="39">
        <v>138.99451999999999</v>
      </c>
      <c r="P42" s="39">
        <v>81.044719999999998</v>
      </c>
      <c r="Q42" s="39"/>
      <c r="R42" s="39"/>
      <c r="S42" s="39"/>
      <c r="T42" s="39"/>
      <c r="U42" s="39"/>
      <c r="V42" s="39"/>
      <c r="W42" s="28"/>
      <c r="X42" s="28"/>
      <c r="Y42" s="28"/>
      <c r="Z42" s="26">
        <v>331303</v>
      </c>
      <c r="AA42" s="26">
        <v>500</v>
      </c>
      <c r="AB42" s="26">
        <v>30000</v>
      </c>
      <c r="AC42" s="26">
        <v>500</v>
      </c>
      <c r="AD42" s="20"/>
      <c r="AE42" s="11"/>
    </row>
    <row r="43" spans="1:31" ht="11.25" x14ac:dyDescent="0.2">
      <c r="A43" s="19" t="s">
        <v>2882</v>
      </c>
      <c r="B43" s="20" t="s">
        <v>408</v>
      </c>
      <c r="C43" s="20" t="s">
        <v>1602</v>
      </c>
      <c r="D43" s="20"/>
      <c r="E43" s="21" t="s">
        <v>942</v>
      </c>
      <c r="F43" s="22"/>
      <c r="G43" s="23">
        <v>332.14272419999998</v>
      </c>
      <c r="H43" s="37"/>
      <c r="I43" s="38">
        <v>7.24</v>
      </c>
      <c r="J43" s="24">
        <v>1</v>
      </c>
      <c r="K43" s="24">
        <f t="shared" si="2"/>
        <v>6.74</v>
      </c>
      <c r="L43" s="24">
        <f t="shared" si="3"/>
        <v>7.74</v>
      </c>
      <c r="M43" s="39">
        <v>304.14780999999999</v>
      </c>
      <c r="N43" s="39">
        <v>272.17574000000002</v>
      </c>
      <c r="O43" s="39">
        <v>230.12879000000001</v>
      </c>
      <c r="P43" s="39">
        <v>216.11313999999999</v>
      </c>
      <c r="Q43" s="39">
        <v>189.08966000000001</v>
      </c>
      <c r="R43" s="39"/>
      <c r="S43" s="39"/>
      <c r="T43" s="39"/>
      <c r="U43" s="39"/>
      <c r="V43" s="39"/>
      <c r="W43" s="28"/>
      <c r="X43" s="28"/>
      <c r="Y43" s="28"/>
      <c r="Z43" s="26">
        <v>4464523</v>
      </c>
      <c r="AA43" s="26">
        <v>500</v>
      </c>
      <c r="AB43" s="26">
        <v>30000</v>
      </c>
      <c r="AC43" s="26">
        <v>500</v>
      </c>
      <c r="AD43" s="20"/>
      <c r="AE43" s="11"/>
    </row>
    <row r="44" spans="1:31" ht="11.25" x14ac:dyDescent="0.2">
      <c r="A44" s="19" t="s">
        <v>2883</v>
      </c>
      <c r="B44" s="20" t="s">
        <v>1603</v>
      </c>
      <c r="C44" s="20" t="s">
        <v>1604</v>
      </c>
      <c r="D44" s="20"/>
      <c r="E44" s="21" t="s">
        <v>942</v>
      </c>
      <c r="F44" s="22"/>
      <c r="G44" s="23">
        <v>295.0222134</v>
      </c>
      <c r="H44" s="37"/>
      <c r="I44" s="38">
        <v>5.81</v>
      </c>
      <c r="J44" s="24">
        <v>1</v>
      </c>
      <c r="K44" s="24">
        <f t="shared" si="2"/>
        <v>5.31</v>
      </c>
      <c r="L44" s="24">
        <f t="shared" si="3"/>
        <v>6.31</v>
      </c>
      <c r="M44" s="39">
        <v>279.99874</v>
      </c>
      <c r="N44" s="39">
        <v>232.03174999999999</v>
      </c>
      <c r="O44" s="39">
        <v>127.01546999999999</v>
      </c>
      <c r="P44" s="39"/>
      <c r="Q44" s="39"/>
      <c r="R44" s="39"/>
      <c r="S44" s="39"/>
      <c r="T44" s="39"/>
      <c r="U44" s="39"/>
      <c r="V44" s="39"/>
      <c r="W44" s="28"/>
      <c r="X44" s="28"/>
      <c r="Y44" s="28"/>
      <c r="Z44" s="26">
        <v>3711664</v>
      </c>
      <c r="AA44" s="26">
        <v>500</v>
      </c>
      <c r="AB44" s="26">
        <v>30000</v>
      </c>
      <c r="AC44" s="26">
        <v>500</v>
      </c>
      <c r="AD44" s="20"/>
      <c r="AE44" s="11"/>
    </row>
    <row r="45" spans="1:31" ht="11.25" x14ac:dyDescent="0.2">
      <c r="A45" s="19" t="s">
        <v>2884</v>
      </c>
      <c r="B45" s="20" t="s">
        <v>1605</v>
      </c>
      <c r="C45" s="20" t="s">
        <v>1606</v>
      </c>
      <c r="D45" s="20"/>
      <c r="E45" s="21" t="s">
        <v>942</v>
      </c>
      <c r="F45" s="22"/>
      <c r="G45" s="23">
        <v>364.11102590000002</v>
      </c>
      <c r="H45" s="37"/>
      <c r="I45" s="38">
        <v>7.9</v>
      </c>
      <c r="J45" s="24">
        <v>1</v>
      </c>
      <c r="K45" s="24">
        <f t="shared" si="2"/>
        <v>7.4</v>
      </c>
      <c r="L45" s="24">
        <f t="shared" si="3"/>
        <v>8.4</v>
      </c>
      <c r="M45" s="39">
        <v>304.05351000000002</v>
      </c>
      <c r="N45" s="39">
        <v>105.03349</v>
      </c>
      <c r="O45" s="39"/>
      <c r="P45" s="39"/>
      <c r="Q45" s="39"/>
      <c r="R45" s="39"/>
      <c r="S45" s="39"/>
      <c r="T45" s="39"/>
      <c r="U45" s="39"/>
      <c r="V45" s="39"/>
      <c r="W45" s="28"/>
      <c r="X45" s="28"/>
      <c r="Y45" s="28"/>
      <c r="Z45" s="26">
        <v>1563756</v>
      </c>
      <c r="AA45" s="26">
        <v>500</v>
      </c>
      <c r="AB45" s="26">
        <v>30000</v>
      </c>
      <c r="AC45" s="26">
        <v>500</v>
      </c>
      <c r="AD45" s="20"/>
      <c r="AE45" s="11"/>
    </row>
    <row r="46" spans="1:31" ht="11.25" x14ac:dyDescent="0.2">
      <c r="A46" s="19" t="s">
        <v>2885</v>
      </c>
      <c r="B46" s="20" t="s">
        <v>427</v>
      </c>
      <c r="C46" s="20" t="s">
        <v>1607</v>
      </c>
      <c r="D46" s="20"/>
      <c r="E46" s="21" t="s">
        <v>942</v>
      </c>
      <c r="F46" s="22"/>
      <c r="G46" s="23">
        <v>408.05840030000002</v>
      </c>
      <c r="H46" s="22"/>
      <c r="I46" s="24">
        <v>6.58</v>
      </c>
      <c r="J46" s="24">
        <v>1</v>
      </c>
      <c r="K46" s="24">
        <f t="shared" si="2"/>
        <v>6.08</v>
      </c>
      <c r="L46" s="24">
        <f t="shared" si="3"/>
        <v>7.08</v>
      </c>
      <c r="M46" s="23">
        <v>182.05601999999999</v>
      </c>
      <c r="N46" s="23"/>
      <c r="O46" s="23"/>
      <c r="P46" s="23"/>
      <c r="Q46" s="23"/>
      <c r="R46" s="23"/>
      <c r="S46" s="23"/>
      <c r="T46" s="23"/>
      <c r="U46" s="23"/>
      <c r="V46" s="23"/>
      <c r="W46" s="25"/>
      <c r="X46" s="25"/>
      <c r="Y46" s="25"/>
      <c r="Z46" s="26">
        <v>675822</v>
      </c>
      <c r="AA46" s="26">
        <v>500</v>
      </c>
      <c r="AB46" s="26">
        <v>30000</v>
      </c>
      <c r="AC46" s="26">
        <v>500</v>
      </c>
      <c r="AD46" s="27"/>
      <c r="AE46" s="11"/>
    </row>
    <row r="47" spans="1:31" ht="11.25" x14ac:dyDescent="0.2">
      <c r="A47" s="19" t="s">
        <v>2886</v>
      </c>
      <c r="B47" s="20" t="s">
        <v>432</v>
      </c>
      <c r="C47" s="20" t="s">
        <v>1608</v>
      </c>
      <c r="D47" s="20"/>
      <c r="E47" s="21" t="s">
        <v>942</v>
      </c>
      <c r="F47" s="22"/>
      <c r="G47" s="23">
        <v>360.03727099999998</v>
      </c>
      <c r="H47" s="37"/>
      <c r="I47" s="38">
        <v>4.74</v>
      </c>
      <c r="J47" s="24">
        <v>1</v>
      </c>
      <c r="K47" s="24">
        <f t="shared" si="2"/>
        <v>4.24</v>
      </c>
      <c r="L47" s="24">
        <f t="shared" si="3"/>
        <v>5.24</v>
      </c>
      <c r="M47" s="39">
        <v>129.03845999999999</v>
      </c>
      <c r="N47" s="39"/>
      <c r="O47" s="39"/>
      <c r="P47" s="39"/>
      <c r="Q47" s="39"/>
      <c r="R47" s="39"/>
      <c r="S47" s="39"/>
      <c r="T47" s="39"/>
      <c r="U47" s="39"/>
      <c r="V47" s="39"/>
      <c r="W47" s="28"/>
      <c r="X47" s="28"/>
      <c r="Y47" s="28"/>
      <c r="Z47" s="26">
        <v>428733</v>
      </c>
      <c r="AA47" s="26">
        <v>500</v>
      </c>
      <c r="AB47" s="26">
        <v>30000</v>
      </c>
      <c r="AC47" s="26">
        <v>500</v>
      </c>
      <c r="AD47" s="20"/>
      <c r="AE47" s="11"/>
    </row>
    <row r="48" spans="1:31" ht="11.25" x14ac:dyDescent="0.2">
      <c r="A48" s="19" t="s">
        <v>2887</v>
      </c>
      <c r="B48" s="20" t="s">
        <v>470</v>
      </c>
      <c r="C48" s="20" t="s">
        <v>1609</v>
      </c>
      <c r="D48" s="20"/>
      <c r="E48" s="21" t="s">
        <v>942</v>
      </c>
      <c r="F48" s="22"/>
      <c r="G48" s="23">
        <v>316.10760699999997</v>
      </c>
      <c r="H48" s="37"/>
      <c r="I48" s="38">
        <v>7.68</v>
      </c>
      <c r="J48" s="24">
        <v>1</v>
      </c>
      <c r="K48" s="24">
        <f t="shared" si="2"/>
        <v>7.18</v>
      </c>
      <c r="L48" s="24">
        <f t="shared" si="3"/>
        <v>8.18</v>
      </c>
      <c r="M48" s="39">
        <v>187.05851000000001</v>
      </c>
      <c r="N48" s="39">
        <v>165.06968000000001</v>
      </c>
      <c r="O48" s="39">
        <v>95.049139999999994</v>
      </c>
      <c r="P48" s="39"/>
      <c r="Q48" s="39"/>
      <c r="R48" s="39"/>
      <c r="S48" s="39"/>
      <c r="T48" s="39"/>
      <c r="U48" s="39"/>
      <c r="V48" s="39"/>
      <c r="W48" s="28"/>
      <c r="X48" s="28"/>
      <c r="Y48" s="28"/>
      <c r="Z48" s="26">
        <v>1855776</v>
      </c>
      <c r="AA48" s="26">
        <v>500</v>
      </c>
      <c r="AB48" s="26">
        <v>30000</v>
      </c>
      <c r="AC48" s="26">
        <v>500</v>
      </c>
      <c r="AD48" s="20"/>
      <c r="AE48" s="11"/>
    </row>
    <row r="49" spans="1:33" ht="11.25" x14ac:dyDescent="0.2">
      <c r="A49" s="19" t="s">
        <v>2888</v>
      </c>
      <c r="B49" s="20" t="s">
        <v>511</v>
      </c>
      <c r="C49" s="20" t="s">
        <v>1610</v>
      </c>
      <c r="D49" s="20"/>
      <c r="E49" s="21" t="s">
        <v>942</v>
      </c>
      <c r="F49" s="22"/>
      <c r="G49" s="23">
        <v>495.19779249999999</v>
      </c>
      <c r="H49" s="37"/>
      <c r="I49" s="38">
        <v>8.09</v>
      </c>
      <c r="J49" s="24">
        <v>1</v>
      </c>
      <c r="K49" s="24">
        <f t="shared" si="2"/>
        <v>7.59</v>
      </c>
      <c r="L49" s="24">
        <f t="shared" si="3"/>
        <v>8.59</v>
      </c>
      <c r="M49" s="39">
        <v>323.14780999999999</v>
      </c>
      <c r="N49" s="39">
        <v>171.04160999999999</v>
      </c>
      <c r="O49" s="39"/>
      <c r="P49" s="39"/>
      <c r="Q49" s="39"/>
      <c r="R49" s="39"/>
      <c r="S49" s="39"/>
      <c r="T49" s="39"/>
      <c r="U49" s="39"/>
      <c r="V49" s="39"/>
      <c r="W49" s="28"/>
      <c r="X49" s="28"/>
      <c r="Y49" s="28"/>
      <c r="Z49" s="26">
        <v>3370443</v>
      </c>
      <c r="AA49" s="26">
        <v>500</v>
      </c>
      <c r="AB49" s="26">
        <v>30000</v>
      </c>
      <c r="AC49" s="26">
        <v>500</v>
      </c>
      <c r="AD49" s="20"/>
      <c r="AE49" s="11"/>
    </row>
    <row r="50" spans="1:33" ht="11.25" x14ac:dyDescent="0.2">
      <c r="A50" s="19" t="s">
        <v>2889</v>
      </c>
      <c r="B50" s="20" t="s">
        <v>533</v>
      </c>
      <c r="C50" s="20" t="s">
        <v>1611</v>
      </c>
      <c r="D50" s="20"/>
      <c r="E50" s="21" t="s">
        <v>942</v>
      </c>
      <c r="F50" s="22"/>
      <c r="G50" s="23">
        <v>528.07798860000003</v>
      </c>
      <c r="H50" s="37"/>
      <c r="I50" s="38">
        <v>8.1999999999999993</v>
      </c>
      <c r="J50" s="24">
        <v>1</v>
      </c>
      <c r="K50" s="24">
        <f t="shared" si="2"/>
        <v>7.7</v>
      </c>
      <c r="L50" s="24">
        <f t="shared" si="3"/>
        <v>8.6999999999999993</v>
      </c>
      <c r="M50" s="39">
        <v>496.05176999999998</v>
      </c>
      <c r="N50" s="39">
        <v>293.03235999999998</v>
      </c>
      <c r="O50" s="39">
        <v>267.05309999999997</v>
      </c>
      <c r="P50" s="39">
        <v>249.04253</v>
      </c>
      <c r="Q50" s="39">
        <v>218.04234</v>
      </c>
      <c r="R50" s="39">
        <v>203.01885999999999</v>
      </c>
      <c r="S50" s="39">
        <v>190.00541999999999</v>
      </c>
      <c r="T50" s="39">
        <v>168.02107000000001</v>
      </c>
      <c r="U50" s="39">
        <v>150.01050000000001</v>
      </c>
      <c r="V50" s="39">
        <v>56.013089999999998</v>
      </c>
      <c r="W50" s="28"/>
      <c r="X50" s="28"/>
      <c r="Y50" s="28"/>
      <c r="Z50" s="26">
        <v>641340</v>
      </c>
      <c r="AA50" s="26">
        <v>500</v>
      </c>
      <c r="AB50" s="26">
        <v>30000</v>
      </c>
      <c r="AC50" s="26">
        <v>500</v>
      </c>
      <c r="AD50" s="20"/>
      <c r="AE50" s="11"/>
    </row>
    <row r="51" spans="1:33" ht="11.25" x14ac:dyDescent="0.2">
      <c r="A51" s="19" t="s">
        <v>2890</v>
      </c>
      <c r="B51" s="20" t="s">
        <v>540</v>
      </c>
      <c r="C51" s="20" t="s">
        <v>1612</v>
      </c>
      <c r="D51" s="20"/>
      <c r="E51" s="21" t="s">
        <v>942</v>
      </c>
      <c r="F51" s="22"/>
      <c r="G51" s="23">
        <v>321.2172693</v>
      </c>
      <c r="H51" s="37"/>
      <c r="I51" s="38">
        <v>7.37</v>
      </c>
      <c r="J51" s="24">
        <v>1</v>
      </c>
      <c r="K51" s="24">
        <f t="shared" si="2"/>
        <v>6.87</v>
      </c>
      <c r="L51" s="24">
        <f t="shared" si="3"/>
        <v>7.87</v>
      </c>
      <c r="M51" s="39">
        <v>203.13901999999999</v>
      </c>
      <c r="N51" s="39">
        <v>186.11247</v>
      </c>
      <c r="O51" s="39">
        <v>144.06562</v>
      </c>
      <c r="P51" s="39">
        <v>119.08553000000001</v>
      </c>
      <c r="Q51" s="39">
        <v>116.0706</v>
      </c>
      <c r="R51" s="39"/>
      <c r="S51" s="39"/>
      <c r="T51" s="39"/>
      <c r="U51" s="39"/>
      <c r="V51" s="39"/>
      <c r="W51" s="28"/>
      <c r="X51" s="28"/>
      <c r="Y51" s="28"/>
      <c r="Z51" s="26">
        <v>2026498</v>
      </c>
      <c r="AA51" s="26">
        <v>500</v>
      </c>
      <c r="AB51" s="26">
        <v>30000</v>
      </c>
      <c r="AC51" s="26">
        <v>500</v>
      </c>
      <c r="AD51" s="20"/>
      <c r="AE51" s="11"/>
    </row>
    <row r="52" spans="1:33" ht="11.25" x14ac:dyDescent="0.2">
      <c r="A52" s="19" t="s">
        <v>2891</v>
      </c>
      <c r="B52" s="20" t="s">
        <v>553</v>
      </c>
      <c r="C52" s="20" t="s">
        <v>1613</v>
      </c>
      <c r="D52" s="20"/>
      <c r="E52" s="21" t="s">
        <v>942</v>
      </c>
      <c r="F52" s="22"/>
      <c r="G52" s="23">
        <v>207.14918979999999</v>
      </c>
      <c r="H52" s="37"/>
      <c r="I52" s="38">
        <v>6.41</v>
      </c>
      <c r="J52" s="24">
        <v>1</v>
      </c>
      <c r="K52" s="24">
        <f t="shared" si="2"/>
        <v>5.91</v>
      </c>
      <c r="L52" s="24">
        <f t="shared" si="3"/>
        <v>6.91</v>
      </c>
      <c r="M52" s="39">
        <v>165.10223999999999</v>
      </c>
      <c r="N52" s="39">
        <v>72.044390000000007</v>
      </c>
      <c r="O52" s="39"/>
      <c r="P52" s="39"/>
      <c r="Q52" s="39"/>
      <c r="R52" s="39"/>
      <c r="S52" s="39"/>
      <c r="T52" s="39"/>
      <c r="U52" s="39"/>
      <c r="V52" s="39"/>
      <c r="W52" s="28"/>
      <c r="X52" s="28"/>
      <c r="Y52" s="28"/>
      <c r="Z52" s="26">
        <v>5832806</v>
      </c>
      <c r="AA52" s="26">
        <v>500</v>
      </c>
      <c r="AB52" s="26">
        <v>30000</v>
      </c>
      <c r="AC52" s="26">
        <v>500</v>
      </c>
      <c r="AD52" s="20"/>
      <c r="AE52" s="11"/>
    </row>
    <row r="53" spans="1:33" ht="11.25" x14ac:dyDescent="0.2">
      <c r="A53" s="19" t="s">
        <v>2892</v>
      </c>
      <c r="B53" s="20" t="s">
        <v>559</v>
      </c>
      <c r="C53" s="20" t="s">
        <v>1614</v>
      </c>
      <c r="D53" s="20"/>
      <c r="E53" s="21" t="s">
        <v>942</v>
      </c>
      <c r="F53" s="22"/>
      <c r="G53" s="23">
        <v>360.05118970000001</v>
      </c>
      <c r="H53" s="37"/>
      <c r="I53" s="38">
        <v>6.41</v>
      </c>
      <c r="J53" s="24">
        <v>1</v>
      </c>
      <c r="K53" s="24">
        <f t="shared" si="2"/>
        <v>5.91</v>
      </c>
      <c r="L53" s="24">
        <f t="shared" si="3"/>
        <v>6.91</v>
      </c>
      <c r="M53" s="39">
        <v>250.99845999999999</v>
      </c>
      <c r="N53" s="39">
        <v>219.98004</v>
      </c>
      <c r="O53" s="39">
        <v>189.01579000000001</v>
      </c>
      <c r="P53" s="39"/>
      <c r="Q53" s="39"/>
      <c r="R53" s="39"/>
      <c r="S53" s="39"/>
      <c r="T53" s="39"/>
      <c r="U53" s="39"/>
      <c r="V53" s="39"/>
      <c r="W53" s="28"/>
      <c r="X53" s="28"/>
      <c r="Y53" s="28"/>
      <c r="Z53" s="26">
        <v>285190</v>
      </c>
      <c r="AA53" s="26">
        <v>500</v>
      </c>
      <c r="AB53" s="26">
        <v>30000</v>
      </c>
      <c r="AC53" s="26">
        <v>500</v>
      </c>
      <c r="AD53" s="20"/>
      <c r="AE53" s="11"/>
    </row>
    <row r="54" spans="1:33" ht="11.25" x14ac:dyDescent="0.2">
      <c r="A54" s="19" t="s">
        <v>2893</v>
      </c>
      <c r="B54" s="20" t="s">
        <v>580</v>
      </c>
      <c r="C54" s="20" t="s">
        <v>44</v>
      </c>
      <c r="D54" s="20"/>
      <c r="E54" s="21" t="s">
        <v>942</v>
      </c>
      <c r="F54" s="22"/>
      <c r="G54" s="23">
        <v>311.06717409999999</v>
      </c>
      <c r="H54" s="37"/>
      <c r="I54" s="38">
        <v>5.63</v>
      </c>
      <c r="J54" s="24">
        <v>1</v>
      </c>
      <c r="K54" s="24">
        <f t="shared" si="2"/>
        <v>5.13</v>
      </c>
      <c r="L54" s="24">
        <f t="shared" si="3"/>
        <v>6.13</v>
      </c>
      <c r="M54" s="39">
        <v>269.05660999999998</v>
      </c>
      <c r="N54" s="39">
        <v>178.11006</v>
      </c>
      <c r="O54" s="39">
        <v>163.08659</v>
      </c>
      <c r="P54" s="39">
        <v>136.09950000000001</v>
      </c>
      <c r="Q54" s="39">
        <v>135.09166999999999</v>
      </c>
      <c r="R54" s="39">
        <v>121.07602</v>
      </c>
      <c r="S54" s="39"/>
      <c r="T54" s="39"/>
      <c r="U54" s="39"/>
      <c r="V54" s="39"/>
      <c r="W54" s="28"/>
      <c r="X54" s="28"/>
      <c r="Y54" s="28"/>
      <c r="Z54" s="26">
        <v>1698528</v>
      </c>
      <c r="AA54" s="26">
        <v>500</v>
      </c>
      <c r="AB54" s="26">
        <v>30000</v>
      </c>
      <c r="AC54" s="26">
        <v>500</v>
      </c>
      <c r="AD54" s="20"/>
      <c r="AE54" s="11"/>
    </row>
    <row r="55" spans="1:33" ht="11.25" x14ac:dyDescent="0.2">
      <c r="A55" s="19" t="s">
        <v>2894</v>
      </c>
      <c r="B55" s="20" t="s">
        <v>583</v>
      </c>
      <c r="C55" s="20" t="s">
        <v>1615</v>
      </c>
      <c r="D55" s="20"/>
      <c r="E55" s="21" t="s">
        <v>942</v>
      </c>
      <c r="F55" s="22"/>
      <c r="G55" s="23">
        <v>270.03819779999998</v>
      </c>
      <c r="H55" s="22"/>
      <c r="I55" s="24">
        <v>5.52</v>
      </c>
      <c r="J55" s="24">
        <v>1</v>
      </c>
      <c r="K55" s="24">
        <f t="shared" si="2"/>
        <v>5.0199999999999996</v>
      </c>
      <c r="L55" s="24">
        <f t="shared" si="3"/>
        <v>6.02</v>
      </c>
      <c r="M55" s="23">
        <v>242.0069</v>
      </c>
      <c r="N55" s="23">
        <v>196.01918000000001</v>
      </c>
      <c r="O55" s="23">
        <v>167.98787999999999</v>
      </c>
      <c r="P55" s="23">
        <v>139.95658</v>
      </c>
      <c r="Q55" s="23">
        <v>75.026300000000006</v>
      </c>
      <c r="R55" s="23"/>
      <c r="S55" s="23"/>
      <c r="T55" s="23"/>
      <c r="U55" s="23"/>
      <c r="V55" s="23"/>
      <c r="W55" s="25"/>
      <c r="X55" s="25"/>
      <c r="Y55" s="25"/>
      <c r="Z55" s="26">
        <v>5086316</v>
      </c>
      <c r="AA55" s="26">
        <v>500</v>
      </c>
      <c r="AB55" s="26">
        <v>30000</v>
      </c>
      <c r="AC55" s="26">
        <v>500</v>
      </c>
      <c r="AD55" s="27"/>
      <c r="AE55" s="11"/>
    </row>
    <row r="56" spans="1:33" ht="11.25" x14ac:dyDescent="0.2">
      <c r="A56" s="19" t="s">
        <v>2895</v>
      </c>
      <c r="B56" s="20" t="s">
        <v>584</v>
      </c>
      <c r="C56" s="20" t="s">
        <v>1616</v>
      </c>
      <c r="D56" s="20"/>
      <c r="E56" s="21" t="s">
        <v>942</v>
      </c>
      <c r="F56" s="22"/>
      <c r="G56" s="23">
        <v>270.1488554</v>
      </c>
      <c r="H56" s="37"/>
      <c r="I56" s="38">
        <v>7.13</v>
      </c>
      <c r="J56" s="24">
        <v>1</v>
      </c>
      <c r="K56" s="24">
        <f t="shared" si="2"/>
        <v>6.63</v>
      </c>
      <c r="L56" s="24">
        <f t="shared" si="3"/>
        <v>7.63</v>
      </c>
      <c r="M56" s="39">
        <v>228.10165000000001</v>
      </c>
      <c r="N56" s="39">
        <v>136.0393</v>
      </c>
      <c r="O56" s="39">
        <v>119.04913999999999</v>
      </c>
      <c r="P56" s="39">
        <v>109.06479</v>
      </c>
      <c r="Q56" s="39">
        <v>91.054230000000004</v>
      </c>
      <c r="R56" s="39"/>
      <c r="S56" s="39"/>
      <c r="T56" s="39"/>
      <c r="U56" s="39"/>
      <c r="V56" s="39"/>
      <c r="W56" s="28"/>
      <c r="X56" s="28"/>
      <c r="Y56" s="28"/>
      <c r="Z56" s="26">
        <v>4444184</v>
      </c>
      <c r="AA56" s="26">
        <v>500</v>
      </c>
      <c r="AB56" s="26">
        <v>30000</v>
      </c>
      <c r="AC56" s="26">
        <v>500</v>
      </c>
      <c r="AD56" s="20"/>
      <c r="AE56" s="11"/>
    </row>
    <row r="57" spans="1:33" ht="11.25" x14ac:dyDescent="0.2">
      <c r="A57" s="19" t="s">
        <v>2896</v>
      </c>
      <c r="B57" s="20" t="s">
        <v>590</v>
      </c>
      <c r="C57" s="20" t="s">
        <v>22</v>
      </c>
      <c r="D57" s="20"/>
      <c r="E57" s="21" t="s">
        <v>942</v>
      </c>
      <c r="F57" s="22"/>
      <c r="G57" s="23">
        <v>280.15433469999999</v>
      </c>
      <c r="H57" s="37"/>
      <c r="I57" s="38">
        <v>6.45</v>
      </c>
      <c r="J57" s="24">
        <v>1</v>
      </c>
      <c r="K57" s="24">
        <f t="shared" si="2"/>
        <v>5.95</v>
      </c>
      <c r="L57" s="24">
        <f t="shared" si="3"/>
        <v>6.95</v>
      </c>
      <c r="M57" s="39">
        <v>248.12812</v>
      </c>
      <c r="N57" s="39">
        <v>220.13320999999999</v>
      </c>
      <c r="O57" s="39">
        <v>192.13829000000001</v>
      </c>
      <c r="P57" s="39">
        <v>160.11207999999999</v>
      </c>
      <c r="Q57" s="39">
        <v>148.11207999999999</v>
      </c>
      <c r="R57" s="39"/>
      <c r="S57" s="39"/>
      <c r="T57" s="39"/>
      <c r="U57" s="39"/>
      <c r="V57" s="39"/>
      <c r="W57" s="28"/>
      <c r="X57" s="28"/>
      <c r="Y57" s="28"/>
      <c r="Z57" s="26">
        <v>4020219</v>
      </c>
      <c r="AA57" s="26">
        <v>500</v>
      </c>
      <c r="AB57" s="26">
        <v>30000</v>
      </c>
      <c r="AC57" s="26">
        <v>500</v>
      </c>
      <c r="AD57" s="20"/>
      <c r="AE57" s="11"/>
    </row>
    <row r="58" spans="1:33" ht="11.25" x14ac:dyDescent="0.2">
      <c r="A58" s="31" t="s">
        <v>2897</v>
      </c>
      <c r="B58" s="32" t="s">
        <v>597</v>
      </c>
      <c r="C58" s="32" t="s">
        <v>1617</v>
      </c>
      <c r="D58" s="32"/>
      <c r="E58" s="33" t="s">
        <v>942</v>
      </c>
      <c r="F58" s="34"/>
      <c r="G58" s="35">
        <v>241.02940720000001</v>
      </c>
      <c r="H58" s="41"/>
      <c r="I58" s="42">
        <v>6.65</v>
      </c>
      <c r="J58" s="24">
        <v>1</v>
      </c>
      <c r="K58" s="24">
        <f t="shared" si="2"/>
        <v>6.15</v>
      </c>
      <c r="L58" s="24">
        <f t="shared" si="3"/>
        <v>7.15</v>
      </c>
      <c r="M58" s="43">
        <v>209.00318999999999</v>
      </c>
      <c r="N58" s="43">
        <v>181.00828000000001</v>
      </c>
      <c r="O58" s="43">
        <v>142.99262999999999</v>
      </c>
      <c r="P58" s="43">
        <v>124.98206</v>
      </c>
      <c r="Q58" s="43"/>
      <c r="R58" s="43"/>
      <c r="S58" s="43"/>
      <c r="T58" s="43"/>
      <c r="U58" s="43"/>
      <c r="V58" s="43"/>
      <c r="W58" s="28"/>
      <c r="X58" s="28"/>
      <c r="Y58" s="28"/>
      <c r="Z58" s="26">
        <v>79190</v>
      </c>
      <c r="AA58" s="26">
        <v>500</v>
      </c>
      <c r="AB58" s="26">
        <v>30000</v>
      </c>
      <c r="AC58" s="26">
        <v>500</v>
      </c>
      <c r="AD58" s="20"/>
    </row>
    <row r="59" spans="1:33" x14ac:dyDescent="0.2">
      <c r="A59" s="20" t="s">
        <v>2898</v>
      </c>
      <c r="B59" s="20" t="s">
        <v>597</v>
      </c>
      <c r="C59" s="20" t="s">
        <v>1617</v>
      </c>
      <c r="D59" s="20"/>
      <c r="E59" s="21" t="s">
        <v>1618</v>
      </c>
      <c r="F59" s="22"/>
      <c r="G59" s="23">
        <v>209.00319250000001</v>
      </c>
      <c r="H59" s="37"/>
      <c r="I59" s="38">
        <v>6.65</v>
      </c>
      <c r="J59" s="24">
        <v>1</v>
      </c>
      <c r="K59" s="24">
        <f t="shared" si="2"/>
        <v>6.15</v>
      </c>
      <c r="L59" s="24">
        <f t="shared" si="3"/>
        <v>7.15</v>
      </c>
      <c r="M59" s="39">
        <v>209.00319250000001</v>
      </c>
      <c r="N59" s="39">
        <v>181.00828000000001</v>
      </c>
      <c r="O59" s="39">
        <v>142.99262999999999</v>
      </c>
      <c r="P59" s="39"/>
      <c r="Q59" s="39"/>
      <c r="R59" s="39"/>
      <c r="S59" s="39"/>
      <c r="T59" s="39"/>
      <c r="U59" s="39"/>
      <c r="V59" s="39"/>
      <c r="W59" s="28"/>
      <c r="X59" s="28"/>
      <c r="Y59" s="28"/>
      <c r="Z59" s="26">
        <v>408897</v>
      </c>
      <c r="AA59" s="26">
        <v>500</v>
      </c>
      <c r="AB59" s="26">
        <v>30000</v>
      </c>
      <c r="AC59" s="26">
        <v>500</v>
      </c>
      <c r="AD59" s="20"/>
      <c r="AG59" s="36"/>
    </row>
    <row r="60" spans="1:33" x14ac:dyDescent="0.2">
      <c r="A60" s="20" t="s">
        <v>2899</v>
      </c>
      <c r="B60" s="20" t="s">
        <v>598</v>
      </c>
      <c r="C60" s="20" t="s">
        <v>1619</v>
      </c>
      <c r="D60" s="20"/>
      <c r="E60" s="21" t="s">
        <v>942</v>
      </c>
      <c r="F60" s="22"/>
      <c r="G60" s="23">
        <v>142.00861230000001</v>
      </c>
      <c r="H60" s="37"/>
      <c r="I60" s="38">
        <v>1.54</v>
      </c>
      <c r="J60" s="24">
        <v>1</v>
      </c>
      <c r="K60" s="24">
        <f t="shared" si="2"/>
        <v>1.04</v>
      </c>
      <c r="L60" s="24">
        <f t="shared" si="3"/>
        <v>2.04</v>
      </c>
      <c r="M60" s="39">
        <v>142.99262999999999</v>
      </c>
      <c r="N60" s="39">
        <v>112.01581</v>
      </c>
      <c r="O60" s="39"/>
      <c r="P60" s="39"/>
      <c r="Q60" s="39"/>
      <c r="R60" s="39"/>
      <c r="S60" s="39"/>
      <c r="T60" s="39"/>
      <c r="U60" s="39"/>
      <c r="V60" s="39"/>
      <c r="W60" s="28"/>
      <c r="X60" s="28"/>
      <c r="Y60" s="28"/>
      <c r="Z60" s="26">
        <v>857789</v>
      </c>
      <c r="AA60" s="26">
        <v>500</v>
      </c>
      <c r="AB60" s="26">
        <v>30000</v>
      </c>
      <c r="AC60" s="26">
        <v>500</v>
      </c>
      <c r="AD60" s="20"/>
      <c r="AG60" s="36"/>
    </row>
    <row r="61" spans="1:33" x14ac:dyDescent="0.2">
      <c r="A61" s="20" t="s">
        <v>2900</v>
      </c>
      <c r="B61" s="20" t="s">
        <v>1620</v>
      </c>
      <c r="C61" s="20" t="s">
        <v>1621</v>
      </c>
      <c r="D61" s="20"/>
      <c r="E61" s="21" t="s">
        <v>942</v>
      </c>
      <c r="F61" s="22"/>
      <c r="G61" s="23">
        <v>284.1411832</v>
      </c>
      <c r="H61" s="37"/>
      <c r="I61" s="38">
        <v>7.57</v>
      </c>
      <c r="J61" s="24">
        <v>1</v>
      </c>
      <c r="K61" s="24">
        <f t="shared" si="2"/>
        <v>7.07</v>
      </c>
      <c r="L61" s="24">
        <f t="shared" si="3"/>
        <v>8.07</v>
      </c>
      <c r="M61" s="39">
        <v>252.11497</v>
      </c>
      <c r="N61" s="39">
        <v>176.14338000000001</v>
      </c>
      <c r="O61" s="39">
        <v>134.09643</v>
      </c>
      <c r="P61" s="39"/>
      <c r="Q61" s="39"/>
      <c r="R61" s="39"/>
      <c r="S61" s="39"/>
      <c r="T61" s="39"/>
      <c r="U61" s="39"/>
      <c r="V61" s="39"/>
      <c r="W61" s="28"/>
      <c r="X61" s="28"/>
      <c r="Y61" s="28"/>
      <c r="Z61" s="26">
        <v>3766288</v>
      </c>
      <c r="AA61" s="26">
        <v>500</v>
      </c>
      <c r="AB61" s="26">
        <v>30000</v>
      </c>
      <c r="AC61" s="26">
        <v>500</v>
      </c>
      <c r="AD61" s="20"/>
      <c r="AG61" s="36"/>
    </row>
    <row r="62" spans="1:33" x14ac:dyDescent="0.2">
      <c r="A62" s="20" t="s">
        <v>2901</v>
      </c>
      <c r="B62" s="20" t="s">
        <v>622</v>
      </c>
      <c r="C62" s="20" t="s">
        <v>1622</v>
      </c>
      <c r="D62" s="20"/>
      <c r="E62" s="21" t="s">
        <v>942</v>
      </c>
      <c r="F62" s="22"/>
      <c r="G62" s="23">
        <v>223.1441044</v>
      </c>
      <c r="H62" s="37"/>
      <c r="I62" s="38">
        <v>4.17</v>
      </c>
      <c r="J62" s="24">
        <v>1</v>
      </c>
      <c r="K62" s="24">
        <f t="shared" si="2"/>
        <v>3.67</v>
      </c>
      <c r="L62" s="24">
        <f t="shared" si="3"/>
        <v>4.67</v>
      </c>
      <c r="M62" s="39">
        <v>166.12263999999999</v>
      </c>
      <c r="N62" s="39">
        <v>151.09916999999999</v>
      </c>
      <c r="O62" s="39">
        <v>136.07569000000001</v>
      </c>
      <c r="P62" s="39"/>
      <c r="Q62" s="39"/>
      <c r="R62" s="39"/>
      <c r="S62" s="39"/>
      <c r="T62" s="39"/>
      <c r="U62" s="39"/>
      <c r="V62" s="39"/>
      <c r="W62" s="28"/>
      <c r="X62" s="28"/>
      <c r="Y62" s="28"/>
      <c r="Z62" s="26">
        <v>3442235</v>
      </c>
      <c r="AA62" s="26">
        <v>500</v>
      </c>
      <c r="AB62" s="26">
        <v>30000</v>
      </c>
      <c r="AC62" s="26">
        <v>500</v>
      </c>
      <c r="AD62" s="20"/>
      <c r="AG62" s="36"/>
    </row>
    <row r="63" spans="1:33" x14ac:dyDescent="0.2">
      <c r="A63" s="20" t="s">
        <v>2902</v>
      </c>
      <c r="B63" s="20" t="s">
        <v>644</v>
      </c>
      <c r="C63" s="20" t="s">
        <v>1623</v>
      </c>
      <c r="D63" s="20"/>
      <c r="E63" s="21" t="s">
        <v>942</v>
      </c>
      <c r="F63" s="22"/>
      <c r="G63" s="23">
        <v>411.10812950000002</v>
      </c>
      <c r="H63" s="22"/>
      <c r="I63" s="24">
        <v>5.4</v>
      </c>
      <c r="J63" s="24">
        <v>1</v>
      </c>
      <c r="K63" s="24">
        <f t="shared" si="2"/>
        <v>4.9000000000000004</v>
      </c>
      <c r="L63" s="24">
        <f t="shared" si="3"/>
        <v>5.9</v>
      </c>
      <c r="M63" s="23">
        <v>213.03283999999999</v>
      </c>
      <c r="N63" s="23">
        <v>182.05601999999999</v>
      </c>
      <c r="O63" s="23">
        <v>106.02874</v>
      </c>
      <c r="P63" s="23"/>
      <c r="Q63" s="23"/>
      <c r="R63" s="23"/>
      <c r="S63" s="23"/>
      <c r="T63" s="23"/>
      <c r="U63" s="23"/>
      <c r="V63" s="23"/>
      <c r="W63" s="25"/>
      <c r="X63" s="25"/>
      <c r="Y63" s="25"/>
      <c r="Z63" s="26">
        <v>426221</v>
      </c>
      <c r="AA63" s="26">
        <v>500</v>
      </c>
      <c r="AB63" s="26">
        <v>30000</v>
      </c>
      <c r="AC63" s="26">
        <v>500</v>
      </c>
      <c r="AD63" s="27"/>
      <c r="AG63" s="36"/>
    </row>
    <row r="64" spans="1:33" x14ac:dyDescent="0.2">
      <c r="A64" s="20" t="s">
        <v>2903</v>
      </c>
      <c r="B64" s="20" t="s">
        <v>651</v>
      </c>
      <c r="C64" s="20" t="s">
        <v>1624</v>
      </c>
      <c r="D64" s="20"/>
      <c r="E64" s="21" t="s">
        <v>942</v>
      </c>
      <c r="F64" s="22"/>
      <c r="G64" s="23">
        <v>304.04590080000003</v>
      </c>
      <c r="H64" s="37"/>
      <c r="I64" s="38">
        <v>6.52</v>
      </c>
      <c r="J64" s="24">
        <v>1</v>
      </c>
      <c r="K64" s="24">
        <f t="shared" si="2"/>
        <v>6.02</v>
      </c>
      <c r="L64" s="24">
        <f t="shared" si="3"/>
        <v>7.02</v>
      </c>
      <c r="M64" s="39">
        <v>284.03967</v>
      </c>
      <c r="N64" s="39">
        <v>160.03685999999999</v>
      </c>
      <c r="O64" s="39"/>
      <c r="P64" s="39"/>
      <c r="Q64" s="39"/>
      <c r="R64" s="39"/>
      <c r="S64" s="39"/>
      <c r="T64" s="39"/>
      <c r="U64" s="39"/>
      <c r="V64" s="39"/>
      <c r="W64" s="28"/>
      <c r="X64" s="28"/>
      <c r="Y64" s="28"/>
      <c r="Z64" s="26">
        <v>2945584</v>
      </c>
      <c r="AA64" s="26">
        <v>500</v>
      </c>
      <c r="AB64" s="26">
        <v>30000</v>
      </c>
      <c r="AC64" s="26">
        <v>500</v>
      </c>
      <c r="AD64" s="20"/>
      <c r="AG64" s="36"/>
    </row>
    <row r="65" spans="1:33" x14ac:dyDescent="0.2">
      <c r="A65" s="20" t="s">
        <v>2904</v>
      </c>
      <c r="B65" s="20" t="s">
        <v>656</v>
      </c>
      <c r="C65" s="20" t="s">
        <v>1625</v>
      </c>
      <c r="D65" s="20"/>
      <c r="E65" s="21" t="s">
        <v>942</v>
      </c>
      <c r="F65" s="22"/>
      <c r="G65" s="23">
        <v>315.06949550000002</v>
      </c>
      <c r="H65" s="37"/>
      <c r="I65" s="38">
        <v>6.96</v>
      </c>
      <c r="J65" s="24">
        <v>1</v>
      </c>
      <c r="K65" s="24">
        <f t="shared" si="2"/>
        <v>6.46</v>
      </c>
      <c r="L65" s="24">
        <f t="shared" si="3"/>
        <v>7.46</v>
      </c>
      <c r="M65" s="39">
        <v>252.08192</v>
      </c>
      <c r="N65" s="39">
        <v>243.03712999999999</v>
      </c>
      <c r="O65" s="39">
        <v>138.99451999999999</v>
      </c>
      <c r="P65" s="39">
        <v>123.02406999999999</v>
      </c>
      <c r="Q65" s="39">
        <v>81.044719999999998</v>
      </c>
      <c r="R65" s="39"/>
      <c r="S65" s="39"/>
      <c r="T65" s="39"/>
      <c r="U65" s="39"/>
      <c r="V65" s="39"/>
      <c r="W65" s="28"/>
      <c r="X65" s="28"/>
      <c r="Y65" s="28"/>
      <c r="Z65" s="26">
        <v>488414</v>
      </c>
      <c r="AA65" s="26">
        <v>500</v>
      </c>
      <c r="AB65" s="26">
        <v>30000</v>
      </c>
      <c r="AC65" s="26">
        <v>500</v>
      </c>
      <c r="AD65" s="20"/>
      <c r="AG65" s="36"/>
    </row>
    <row r="66" spans="1:33" x14ac:dyDescent="0.2">
      <c r="A66" s="20" t="s">
        <v>2905</v>
      </c>
      <c r="B66" s="20" t="s">
        <v>666</v>
      </c>
      <c r="C66" s="20" t="s">
        <v>1626</v>
      </c>
      <c r="D66" s="20"/>
      <c r="E66" s="21" t="s">
        <v>942</v>
      </c>
      <c r="F66" s="22"/>
      <c r="G66" s="23">
        <v>345.07672439999999</v>
      </c>
      <c r="H66" s="37"/>
      <c r="I66" s="38">
        <v>8.57</v>
      </c>
      <c r="J66" s="24">
        <v>1</v>
      </c>
      <c r="K66" s="24">
        <f t="shared" si="2"/>
        <v>8.07</v>
      </c>
      <c r="L66" s="24">
        <f t="shared" si="3"/>
        <v>9.07</v>
      </c>
      <c r="M66" s="39">
        <v>303.02976999999998</v>
      </c>
      <c r="N66" s="39">
        <v>219.95626999999999</v>
      </c>
      <c r="O66" s="39">
        <v>184.98741999999999</v>
      </c>
      <c r="P66" s="39">
        <v>176.95045999999999</v>
      </c>
      <c r="Q66" s="39"/>
      <c r="R66" s="39"/>
      <c r="S66" s="39"/>
      <c r="T66" s="39"/>
      <c r="U66" s="39"/>
      <c r="V66" s="39"/>
      <c r="W66" s="28"/>
      <c r="X66" s="28"/>
      <c r="Y66" s="28"/>
      <c r="Z66" s="26">
        <v>116358</v>
      </c>
      <c r="AA66" s="26">
        <v>500</v>
      </c>
      <c r="AB66" s="26">
        <v>30000</v>
      </c>
      <c r="AC66" s="26">
        <v>500</v>
      </c>
      <c r="AD66" s="20"/>
      <c r="AG66" s="36"/>
    </row>
    <row r="67" spans="1:33" x14ac:dyDescent="0.2">
      <c r="A67" s="20" t="s">
        <v>2906</v>
      </c>
      <c r="B67" s="20" t="s">
        <v>692</v>
      </c>
      <c r="C67" s="20" t="s">
        <v>1627</v>
      </c>
      <c r="D67" s="20"/>
      <c r="E67" s="21" t="s">
        <v>943</v>
      </c>
      <c r="F67" s="22"/>
      <c r="G67" s="23">
        <v>408.1127755</v>
      </c>
      <c r="H67" s="37"/>
      <c r="I67" s="38">
        <v>9.2200000000000006</v>
      </c>
      <c r="J67" s="24">
        <v>1</v>
      </c>
      <c r="K67" s="24">
        <f t="shared" si="2"/>
        <v>8.7200000000000006</v>
      </c>
      <c r="L67" s="24">
        <f t="shared" si="3"/>
        <v>9.7200000000000006</v>
      </c>
      <c r="M67" s="39">
        <v>355.10955000000001</v>
      </c>
      <c r="N67" s="39">
        <v>319.13287000000003</v>
      </c>
      <c r="O67" s="39">
        <v>183.08044000000001</v>
      </c>
      <c r="P67" s="39">
        <v>168.05697000000001</v>
      </c>
      <c r="Q67" s="39">
        <v>155.08553000000001</v>
      </c>
      <c r="R67" s="39"/>
      <c r="S67" s="39"/>
      <c r="T67" s="39"/>
      <c r="U67" s="39"/>
      <c r="V67" s="39"/>
      <c r="W67" s="28"/>
      <c r="X67" s="28"/>
      <c r="Y67" s="28"/>
      <c r="Z67" s="26">
        <v>167325</v>
      </c>
      <c r="AA67" s="26">
        <v>500</v>
      </c>
      <c r="AB67" s="26">
        <v>30000</v>
      </c>
      <c r="AC67" s="26">
        <v>500</v>
      </c>
      <c r="AD67" s="20"/>
      <c r="AG67" s="36"/>
    </row>
    <row r="68" spans="1:33" x14ac:dyDescent="0.2">
      <c r="A68" s="20" t="s">
        <v>2907</v>
      </c>
      <c r="B68" s="20" t="s">
        <v>693</v>
      </c>
      <c r="C68" s="20" t="s">
        <v>1627</v>
      </c>
      <c r="D68" s="20"/>
      <c r="E68" s="21" t="s">
        <v>943</v>
      </c>
      <c r="F68" s="22"/>
      <c r="G68" s="23">
        <v>408.1127755</v>
      </c>
      <c r="H68" s="22"/>
      <c r="I68" s="24">
        <v>9.35</v>
      </c>
      <c r="J68" s="24">
        <v>1</v>
      </c>
      <c r="K68" s="24">
        <f t="shared" si="2"/>
        <v>8.85</v>
      </c>
      <c r="L68" s="24">
        <f t="shared" si="3"/>
        <v>9.85</v>
      </c>
      <c r="M68" s="23">
        <v>355.10955000000001</v>
      </c>
      <c r="N68" s="23">
        <v>319.13287000000003</v>
      </c>
      <c r="O68" s="23">
        <v>183.08044000000001</v>
      </c>
      <c r="P68" s="23">
        <v>168.05697000000001</v>
      </c>
      <c r="Q68" s="23">
        <v>155.08553000000001</v>
      </c>
      <c r="R68" s="23"/>
      <c r="S68" s="23"/>
      <c r="T68" s="23"/>
      <c r="U68" s="23"/>
      <c r="V68" s="23"/>
      <c r="W68" s="25"/>
      <c r="X68" s="25"/>
      <c r="Y68" s="25"/>
      <c r="Z68" s="26">
        <v>167325</v>
      </c>
      <c r="AA68" s="26">
        <v>500</v>
      </c>
      <c r="AB68" s="26">
        <v>30000</v>
      </c>
      <c r="AC68" s="26">
        <v>500</v>
      </c>
      <c r="AD68" s="27"/>
      <c r="AG68" s="36"/>
    </row>
    <row r="69" spans="1:33" x14ac:dyDescent="0.2">
      <c r="A69" s="20" t="s">
        <v>2908</v>
      </c>
      <c r="B69" s="20" t="s">
        <v>697</v>
      </c>
      <c r="C69" s="20" t="s">
        <v>1628</v>
      </c>
      <c r="D69" s="20"/>
      <c r="E69" s="21" t="s">
        <v>942</v>
      </c>
      <c r="F69" s="22"/>
      <c r="G69" s="23">
        <v>321.03786339999999</v>
      </c>
      <c r="H69" s="37"/>
      <c r="I69" s="38">
        <v>7.7</v>
      </c>
      <c r="J69" s="24">
        <v>1</v>
      </c>
      <c r="K69" s="24">
        <f t="shared" si="2"/>
        <v>7.2</v>
      </c>
      <c r="L69" s="24">
        <f t="shared" si="3"/>
        <v>8.1999999999999993</v>
      </c>
      <c r="M69" s="39">
        <v>247.00108</v>
      </c>
      <c r="N69" s="39">
        <v>163.07535999999999</v>
      </c>
      <c r="O69" s="39">
        <v>142.99262999999999</v>
      </c>
      <c r="P69" s="39">
        <v>135.04406</v>
      </c>
      <c r="Q69" s="39">
        <v>107.04913999999999</v>
      </c>
      <c r="R69" s="39">
        <v>91.054230000000004</v>
      </c>
      <c r="S69" s="39">
        <v>79.054230000000004</v>
      </c>
      <c r="T69" s="39"/>
      <c r="U69" s="39"/>
      <c r="V69" s="39"/>
      <c r="W69" s="28"/>
      <c r="X69" s="28"/>
      <c r="Y69" s="28"/>
      <c r="Z69" s="26">
        <v>509271</v>
      </c>
      <c r="AA69" s="26">
        <v>500</v>
      </c>
      <c r="AB69" s="26">
        <v>30000</v>
      </c>
      <c r="AC69" s="26">
        <v>500</v>
      </c>
      <c r="AD69" s="20"/>
      <c r="AG69" s="36"/>
    </row>
    <row r="70" spans="1:33" x14ac:dyDescent="0.2">
      <c r="A70" s="20" t="s">
        <v>2909</v>
      </c>
      <c r="B70" s="20" t="s">
        <v>719</v>
      </c>
      <c r="C70" s="20" t="s">
        <v>1629</v>
      </c>
      <c r="D70" s="20"/>
      <c r="E70" s="21" t="s">
        <v>942</v>
      </c>
      <c r="F70" s="22"/>
      <c r="G70" s="23">
        <v>334.13487529999998</v>
      </c>
      <c r="H70" s="37"/>
      <c r="I70" s="38">
        <v>8.52</v>
      </c>
      <c r="J70" s="24">
        <v>1</v>
      </c>
      <c r="K70" s="24">
        <f t="shared" si="2"/>
        <v>8.02</v>
      </c>
      <c r="L70" s="24">
        <f t="shared" si="3"/>
        <v>9.02</v>
      </c>
      <c r="M70" s="39">
        <v>198.10594</v>
      </c>
      <c r="N70" s="39">
        <v>182.12879000000001</v>
      </c>
      <c r="O70" s="39">
        <v>170.07463999999999</v>
      </c>
      <c r="P70" s="39">
        <v>154.09748999999999</v>
      </c>
      <c r="Q70" s="39">
        <v>114.96133</v>
      </c>
      <c r="R70" s="39"/>
      <c r="S70" s="39"/>
      <c r="T70" s="39"/>
      <c r="U70" s="39"/>
      <c r="V70" s="39"/>
      <c r="W70" s="28"/>
      <c r="X70" s="28"/>
      <c r="Y70" s="28"/>
      <c r="Z70" s="26">
        <v>5328064</v>
      </c>
      <c r="AA70" s="26">
        <v>500</v>
      </c>
      <c r="AB70" s="26">
        <v>30000</v>
      </c>
      <c r="AC70" s="26">
        <v>500</v>
      </c>
      <c r="AD70" s="20"/>
      <c r="AG70" s="36"/>
    </row>
    <row r="71" spans="1:33" x14ac:dyDescent="0.2">
      <c r="A71" s="20" t="s">
        <v>2910</v>
      </c>
      <c r="B71" s="20" t="s">
        <v>728</v>
      </c>
      <c r="C71" s="20" t="s">
        <v>1630</v>
      </c>
      <c r="D71" s="20"/>
      <c r="E71" s="21" t="s">
        <v>942</v>
      </c>
      <c r="F71" s="22"/>
      <c r="G71" s="23">
        <v>372.94241840000001</v>
      </c>
      <c r="H71" s="37"/>
      <c r="I71" s="38">
        <v>8.4600000000000009</v>
      </c>
      <c r="J71" s="24">
        <v>1</v>
      </c>
      <c r="K71" s="24">
        <f t="shared" si="2"/>
        <v>7.96</v>
      </c>
      <c r="L71" s="24">
        <f t="shared" si="3"/>
        <v>8.9600000000000009</v>
      </c>
      <c r="M71" s="39">
        <v>344.91111999999998</v>
      </c>
      <c r="N71" s="39">
        <v>302.86417</v>
      </c>
      <c r="O71" s="39">
        <v>220.88219000000001</v>
      </c>
      <c r="P71" s="39">
        <v>206.92068</v>
      </c>
      <c r="Q71" s="39">
        <v>143.9795</v>
      </c>
      <c r="R71" s="39">
        <v>128.00234</v>
      </c>
      <c r="S71" s="39">
        <v>114.96133</v>
      </c>
      <c r="T71" s="39"/>
      <c r="U71" s="39"/>
      <c r="V71" s="39"/>
      <c r="W71" s="28"/>
      <c r="X71" s="28"/>
      <c r="Y71" s="28"/>
      <c r="Z71" s="26">
        <v>1055068</v>
      </c>
      <c r="AA71" s="26">
        <v>500</v>
      </c>
      <c r="AB71" s="26">
        <v>30000</v>
      </c>
      <c r="AC71" s="26">
        <v>500</v>
      </c>
      <c r="AD71" s="20"/>
      <c r="AG71" s="36"/>
    </row>
    <row r="72" spans="1:33" x14ac:dyDescent="0.2">
      <c r="A72" s="20" t="s">
        <v>2911</v>
      </c>
      <c r="B72" s="20" t="s">
        <v>746</v>
      </c>
      <c r="C72" s="20" t="s">
        <v>1631</v>
      </c>
      <c r="D72" s="20"/>
      <c r="E72" s="21" t="s">
        <v>942</v>
      </c>
      <c r="F72" s="22"/>
      <c r="G72" s="23">
        <v>342.07705870000001</v>
      </c>
      <c r="H72" s="37"/>
      <c r="I72" s="38">
        <v>7.98</v>
      </c>
      <c r="J72" s="24">
        <v>1</v>
      </c>
      <c r="K72" s="24">
        <f t="shared" si="2"/>
        <v>7.48</v>
      </c>
      <c r="L72" s="24">
        <f t="shared" si="3"/>
        <v>8.48</v>
      </c>
      <c r="M72" s="39">
        <v>158.97628</v>
      </c>
      <c r="N72" s="39">
        <v>69.057299999999998</v>
      </c>
      <c r="O72" s="39"/>
      <c r="P72" s="39"/>
      <c r="Q72" s="39"/>
      <c r="R72" s="39"/>
      <c r="S72" s="39"/>
      <c r="T72" s="39"/>
      <c r="U72" s="39"/>
      <c r="V72" s="39"/>
      <c r="W72" s="28"/>
      <c r="X72" s="28"/>
      <c r="Y72" s="28"/>
      <c r="Z72" s="26">
        <v>1221531</v>
      </c>
      <c r="AA72" s="26">
        <v>500</v>
      </c>
      <c r="AB72" s="26">
        <v>30000</v>
      </c>
      <c r="AC72" s="26">
        <v>500</v>
      </c>
      <c r="AD72" s="20"/>
      <c r="AG72" s="36"/>
    </row>
    <row r="73" spans="1:33" x14ac:dyDescent="0.2">
      <c r="A73" s="20" t="s">
        <v>2912</v>
      </c>
      <c r="B73" s="20" t="s">
        <v>749</v>
      </c>
      <c r="C73" s="20" t="s">
        <v>1632</v>
      </c>
      <c r="D73" s="20"/>
      <c r="E73" s="21" t="s">
        <v>942</v>
      </c>
      <c r="F73" s="22"/>
      <c r="G73" s="23">
        <v>399.09689609999998</v>
      </c>
      <c r="H73" s="37"/>
      <c r="I73" s="38">
        <v>5.29</v>
      </c>
      <c r="J73" s="24">
        <v>1</v>
      </c>
      <c r="K73" s="24">
        <f t="shared" ref="K73:K136" si="4">ROUND(I73-(0.5*J73),2)</f>
        <v>4.79</v>
      </c>
      <c r="L73" s="24">
        <f t="shared" ref="L73:L136" si="5">ROUND(I73+(0.5*J73),2)</f>
        <v>5.79</v>
      </c>
      <c r="M73" s="39">
        <v>367.07067999999998</v>
      </c>
      <c r="N73" s="39">
        <v>199.00595999999999</v>
      </c>
      <c r="O73" s="39">
        <v>158.0924</v>
      </c>
      <c r="P73" s="39">
        <v>135.04406</v>
      </c>
      <c r="Q73" s="39">
        <v>116.04545</v>
      </c>
      <c r="R73" s="39"/>
      <c r="S73" s="39"/>
      <c r="T73" s="39"/>
      <c r="U73" s="39"/>
      <c r="V73" s="39"/>
      <c r="W73" s="28"/>
      <c r="X73" s="28"/>
      <c r="Y73" s="28"/>
      <c r="Z73" s="26">
        <v>293945</v>
      </c>
      <c r="AA73" s="26">
        <v>500</v>
      </c>
      <c r="AB73" s="26">
        <v>30000</v>
      </c>
      <c r="AC73" s="26">
        <v>500</v>
      </c>
      <c r="AD73" s="20"/>
      <c r="AG73" s="36"/>
    </row>
    <row r="74" spans="1:33" x14ac:dyDescent="0.2">
      <c r="A74" s="20" t="s">
        <v>2913</v>
      </c>
      <c r="B74" s="20" t="s">
        <v>751</v>
      </c>
      <c r="C74" s="20" t="s">
        <v>1633</v>
      </c>
      <c r="D74" s="20"/>
      <c r="E74" s="21" t="s">
        <v>942</v>
      </c>
      <c r="F74" s="22"/>
      <c r="G74" s="23">
        <v>256.02904599999999</v>
      </c>
      <c r="H74" s="22"/>
      <c r="I74" s="24">
        <v>7.15</v>
      </c>
      <c r="J74" s="24">
        <v>1</v>
      </c>
      <c r="K74" s="24">
        <f t="shared" si="4"/>
        <v>6.65</v>
      </c>
      <c r="L74" s="24">
        <f t="shared" si="5"/>
        <v>7.65</v>
      </c>
      <c r="M74" s="23">
        <v>189.9821</v>
      </c>
      <c r="N74" s="23">
        <v>172.95554999999999</v>
      </c>
      <c r="O74" s="23"/>
      <c r="P74" s="23"/>
      <c r="Q74" s="23"/>
      <c r="R74" s="23"/>
      <c r="S74" s="23"/>
      <c r="T74" s="23"/>
      <c r="U74" s="23"/>
      <c r="V74" s="23"/>
      <c r="W74" s="25"/>
      <c r="X74" s="25"/>
      <c r="Y74" s="25"/>
      <c r="Z74" s="26">
        <v>764366</v>
      </c>
      <c r="AA74" s="26">
        <v>500</v>
      </c>
      <c r="AB74" s="26">
        <v>30000</v>
      </c>
      <c r="AC74" s="26">
        <v>500</v>
      </c>
      <c r="AD74" s="27"/>
      <c r="AG74" s="36"/>
    </row>
    <row r="75" spans="1:33" x14ac:dyDescent="0.2">
      <c r="A75" s="20" t="s">
        <v>2914</v>
      </c>
      <c r="B75" s="20" t="s">
        <v>764</v>
      </c>
      <c r="C75" s="20" t="s">
        <v>1634</v>
      </c>
      <c r="D75" s="20"/>
      <c r="E75" s="21" t="s">
        <v>942</v>
      </c>
      <c r="F75" s="22"/>
      <c r="G75" s="23">
        <v>363.0620887</v>
      </c>
      <c r="H75" s="37"/>
      <c r="I75" s="38">
        <v>5.0599999999999996</v>
      </c>
      <c r="J75" s="24">
        <v>1</v>
      </c>
      <c r="K75" s="24">
        <f t="shared" si="4"/>
        <v>4.5599999999999996</v>
      </c>
      <c r="L75" s="24">
        <f t="shared" si="5"/>
        <v>5.56</v>
      </c>
      <c r="M75" s="39">
        <v>250.99843000000001</v>
      </c>
      <c r="N75" s="39">
        <v>219.98004</v>
      </c>
      <c r="O75" s="39">
        <v>189.01579000000001</v>
      </c>
      <c r="P75" s="39">
        <v>113.07093999999999</v>
      </c>
      <c r="Q75" s="39"/>
      <c r="R75" s="39"/>
      <c r="S75" s="39"/>
      <c r="T75" s="39"/>
      <c r="U75" s="39"/>
      <c r="V75" s="39"/>
      <c r="W75" s="28"/>
      <c r="X75" s="28"/>
      <c r="Y75" s="28"/>
      <c r="Z75" s="26">
        <v>9767</v>
      </c>
      <c r="AA75" s="26">
        <v>500</v>
      </c>
      <c r="AB75" s="26">
        <v>30000</v>
      </c>
      <c r="AC75" s="26">
        <v>500</v>
      </c>
      <c r="AD75" s="20"/>
      <c r="AG75" s="36"/>
    </row>
    <row r="76" spans="1:33" x14ac:dyDescent="0.2">
      <c r="A76" s="20" t="s">
        <v>2915</v>
      </c>
      <c r="B76" s="20" t="s">
        <v>774</v>
      </c>
      <c r="C76" s="20" t="s">
        <v>1635</v>
      </c>
      <c r="D76" s="20"/>
      <c r="E76" s="21" t="s">
        <v>942</v>
      </c>
      <c r="F76" s="22"/>
      <c r="G76" s="23">
        <v>379.12415290000001</v>
      </c>
      <c r="H76" s="37"/>
      <c r="I76" s="38">
        <v>9.26</v>
      </c>
      <c r="J76" s="24">
        <v>1</v>
      </c>
      <c r="K76" s="24">
        <f t="shared" si="4"/>
        <v>8.76</v>
      </c>
      <c r="L76" s="24">
        <f t="shared" si="5"/>
        <v>9.76</v>
      </c>
      <c r="M76" s="39">
        <v>207.03197</v>
      </c>
      <c r="N76" s="39">
        <v>104.04948</v>
      </c>
      <c r="O76" s="39">
        <v>71.085530000000006</v>
      </c>
      <c r="P76" s="39">
        <v>57.069879999999998</v>
      </c>
      <c r="Q76" s="39"/>
      <c r="R76" s="39"/>
      <c r="S76" s="39"/>
      <c r="T76" s="39"/>
      <c r="U76" s="39"/>
      <c r="V76" s="39"/>
      <c r="W76" s="28"/>
      <c r="X76" s="28"/>
      <c r="Y76" s="28"/>
      <c r="Z76" s="26">
        <v>1333446</v>
      </c>
      <c r="AA76" s="26">
        <v>500</v>
      </c>
      <c r="AB76" s="26">
        <v>30000</v>
      </c>
      <c r="AC76" s="26">
        <v>500</v>
      </c>
      <c r="AD76" s="20"/>
      <c r="AG76" s="36"/>
    </row>
    <row r="77" spans="1:33" x14ac:dyDescent="0.2">
      <c r="A77" s="20" t="s">
        <v>2916</v>
      </c>
      <c r="B77" s="20" t="s">
        <v>788</v>
      </c>
      <c r="C77" s="20" t="s">
        <v>1636</v>
      </c>
      <c r="D77" s="20"/>
      <c r="E77" s="21" t="s">
        <v>942</v>
      </c>
      <c r="F77" s="22"/>
      <c r="G77" s="23">
        <v>299.06137610000002</v>
      </c>
      <c r="H77" s="37"/>
      <c r="I77" s="38">
        <v>7.7</v>
      </c>
      <c r="J77" s="24">
        <v>1</v>
      </c>
      <c r="K77" s="24">
        <f t="shared" si="4"/>
        <v>7.2</v>
      </c>
      <c r="L77" s="24">
        <f t="shared" si="5"/>
        <v>8.1999999999999993</v>
      </c>
      <c r="M77" s="39">
        <v>271.03008</v>
      </c>
      <c r="N77" s="39">
        <v>242.99878000000001</v>
      </c>
      <c r="O77" s="39">
        <v>163.03245000000001</v>
      </c>
      <c r="P77" s="39">
        <v>147.05529000000001</v>
      </c>
      <c r="Q77" s="39">
        <v>114.96133</v>
      </c>
      <c r="R77" s="39"/>
      <c r="S77" s="39"/>
      <c r="T77" s="39"/>
      <c r="U77" s="39"/>
      <c r="V77" s="39"/>
      <c r="W77" s="28"/>
      <c r="X77" s="28"/>
      <c r="Y77" s="28"/>
      <c r="Z77" s="26">
        <v>2486184</v>
      </c>
      <c r="AA77" s="26">
        <v>500</v>
      </c>
      <c r="AB77" s="26">
        <v>30000</v>
      </c>
      <c r="AC77" s="26">
        <v>500</v>
      </c>
      <c r="AD77" s="20"/>
      <c r="AG77" s="36"/>
    </row>
    <row r="78" spans="1:33" x14ac:dyDescent="0.2">
      <c r="A78" s="20" t="s">
        <v>2917</v>
      </c>
      <c r="B78" s="20" t="s">
        <v>802</v>
      </c>
      <c r="C78" s="20" t="s">
        <v>1637</v>
      </c>
      <c r="D78" s="20"/>
      <c r="E78" s="21" t="s">
        <v>942</v>
      </c>
      <c r="F78" s="22"/>
      <c r="G78" s="23">
        <v>328.19409100000001</v>
      </c>
      <c r="H78" s="37"/>
      <c r="I78" s="38">
        <v>8.4600000000000009</v>
      </c>
      <c r="J78" s="24">
        <v>1</v>
      </c>
      <c r="K78" s="24">
        <f t="shared" si="4"/>
        <v>7.96</v>
      </c>
      <c r="L78" s="24">
        <f t="shared" si="5"/>
        <v>8.9600000000000009</v>
      </c>
      <c r="M78" s="39">
        <v>282.15222999999997</v>
      </c>
      <c r="N78" s="39">
        <v>220.13320999999999</v>
      </c>
      <c r="O78" s="39">
        <v>180.10191</v>
      </c>
      <c r="P78" s="39">
        <v>178.08626000000001</v>
      </c>
      <c r="Q78" s="39"/>
      <c r="R78" s="39"/>
      <c r="S78" s="39"/>
      <c r="T78" s="39"/>
      <c r="U78" s="39"/>
      <c r="V78" s="39"/>
      <c r="W78" s="28"/>
      <c r="X78" s="28"/>
      <c r="Y78" s="28"/>
      <c r="Z78" s="26">
        <v>3342624</v>
      </c>
      <c r="AA78" s="26">
        <v>500</v>
      </c>
      <c r="AB78" s="26">
        <v>30000</v>
      </c>
      <c r="AC78" s="26">
        <v>500</v>
      </c>
      <c r="AD78" s="20"/>
      <c r="AG78" s="36"/>
    </row>
    <row r="79" spans="1:33" x14ac:dyDescent="0.2">
      <c r="A79" s="20" t="s">
        <v>2918</v>
      </c>
      <c r="B79" s="20" t="s">
        <v>835</v>
      </c>
      <c r="C79" s="20" t="s">
        <v>1638</v>
      </c>
      <c r="D79" s="20"/>
      <c r="E79" s="21" t="s">
        <v>942</v>
      </c>
      <c r="F79" s="22"/>
      <c r="G79" s="23">
        <v>278.0569438</v>
      </c>
      <c r="H79" s="37"/>
      <c r="I79" s="38">
        <v>4.3899999999999997</v>
      </c>
      <c r="J79" s="24">
        <v>1</v>
      </c>
      <c r="K79" s="24">
        <f t="shared" si="4"/>
        <v>3.89</v>
      </c>
      <c r="L79" s="24">
        <f t="shared" si="5"/>
        <v>4.8899999999999997</v>
      </c>
      <c r="M79" s="39">
        <v>174.05251000000001</v>
      </c>
      <c r="N79" s="39">
        <v>172.05685</v>
      </c>
      <c r="O79" s="39">
        <v>154.04628</v>
      </c>
      <c r="P79" s="39">
        <v>105.01170999999999</v>
      </c>
      <c r="Q79" s="39"/>
      <c r="R79" s="39"/>
      <c r="S79" s="39"/>
      <c r="T79" s="39"/>
      <c r="U79" s="39"/>
      <c r="V79" s="39"/>
      <c r="W79" s="28"/>
      <c r="X79" s="28"/>
      <c r="Y79" s="28"/>
      <c r="Z79" s="26">
        <v>176376</v>
      </c>
      <c r="AA79" s="26">
        <v>500</v>
      </c>
      <c r="AB79" s="26">
        <v>30000</v>
      </c>
      <c r="AC79" s="26">
        <v>500</v>
      </c>
      <c r="AD79" s="20"/>
      <c r="AG79" s="36"/>
    </row>
    <row r="80" spans="1:33" x14ac:dyDescent="0.2">
      <c r="A80" s="20" t="s">
        <v>2919</v>
      </c>
      <c r="B80" s="20" t="s">
        <v>835</v>
      </c>
      <c r="C80" s="20"/>
      <c r="D80" s="20"/>
      <c r="E80" s="21" t="s">
        <v>1639</v>
      </c>
      <c r="F80" s="22"/>
      <c r="G80" s="23">
        <v>174.05251039999999</v>
      </c>
      <c r="H80" s="22"/>
      <c r="I80" s="24">
        <v>4.3899999999999997</v>
      </c>
      <c r="J80" s="24">
        <v>1</v>
      </c>
      <c r="K80" s="24">
        <f t="shared" si="4"/>
        <v>3.89</v>
      </c>
      <c r="L80" s="24">
        <f t="shared" si="5"/>
        <v>4.8899999999999997</v>
      </c>
      <c r="M80" s="23">
        <v>174.05251039999999</v>
      </c>
      <c r="N80" s="23">
        <v>172.05685</v>
      </c>
      <c r="O80" s="23">
        <v>154.04628</v>
      </c>
      <c r="P80" s="23"/>
      <c r="Q80" s="23"/>
      <c r="R80" s="23"/>
      <c r="S80" s="23"/>
      <c r="T80" s="23"/>
      <c r="U80" s="23"/>
      <c r="V80" s="23"/>
      <c r="W80" s="25"/>
      <c r="X80" s="25"/>
      <c r="Y80" s="25"/>
      <c r="Z80" s="26">
        <v>942036</v>
      </c>
      <c r="AA80" s="26">
        <v>500</v>
      </c>
      <c r="AB80" s="26">
        <v>30000</v>
      </c>
      <c r="AC80" s="26">
        <v>500</v>
      </c>
      <c r="AD80" s="27"/>
      <c r="AG80" s="36"/>
    </row>
    <row r="81" spans="1:33" x14ac:dyDescent="0.2">
      <c r="A81" s="20" t="s">
        <v>2920</v>
      </c>
      <c r="B81" s="20" t="s">
        <v>843</v>
      </c>
      <c r="C81" s="20" t="s">
        <v>1256</v>
      </c>
      <c r="D81" s="20"/>
      <c r="E81" s="21" t="s">
        <v>942</v>
      </c>
      <c r="F81" s="22"/>
      <c r="G81" s="23">
        <v>229.11175840000001</v>
      </c>
      <c r="H81" s="37"/>
      <c r="I81" s="38">
        <v>5.69</v>
      </c>
      <c r="J81" s="24">
        <v>1</v>
      </c>
      <c r="K81" s="24">
        <f t="shared" si="4"/>
        <v>5.19</v>
      </c>
      <c r="L81" s="24">
        <f t="shared" si="5"/>
        <v>6.19</v>
      </c>
      <c r="M81" s="39">
        <v>172.09029000000001</v>
      </c>
      <c r="N81" s="39">
        <v>157.06682000000001</v>
      </c>
      <c r="O81" s="39">
        <v>116.02769000000001</v>
      </c>
      <c r="P81" s="39">
        <v>89.016800000000003</v>
      </c>
      <c r="Q81" s="39"/>
      <c r="R81" s="39"/>
      <c r="S81" s="39"/>
      <c r="T81" s="39"/>
      <c r="U81" s="39"/>
      <c r="V81" s="39"/>
      <c r="W81" s="28"/>
      <c r="X81" s="28"/>
      <c r="Y81" s="28"/>
      <c r="Z81" s="26">
        <v>3815847</v>
      </c>
      <c r="AA81" s="26">
        <v>500</v>
      </c>
      <c r="AB81" s="26">
        <v>30000</v>
      </c>
      <c r="AC81" s="26">
        <v>500</v>
      </c>
      <c r="AD81" s="20"/>
      <c r="AG81" s="36"/>
    </row>
    <row r="82" spans="1:33" x14ac:dyDescent="0.2">
      <c r="A82" s="20" t="s">
        <v>2921</v>
      </c>
      <c r="B82" s="20" t="s">
        <v>866</v>
      </c>
      <c r="C82" s="20" t="s">
        <v>1640</v>
      </c>
      <c r="D82" s="20"/>
      <c r="E82" s="21" t="s">
        <v>942</v>
      </c>
      <c r="F82" s="22"/>
      <c r="G82" s="23">
        <v>324.08195380000001</v>
      </c>
      <c r="H82" s="37"/>
      <c r="I82" s="38">
        <v>7.44</v>
      </c>
      <c r="J82" s="24">
        <v>1</v>
      </c>
      <c r="K82" s="24">
        <f t="shared" si="4"/>
        <v>6.94</v>
      </c>
      <c r="L82" s="24">
        <f t="shared" si="5"/>
        <v>7.94</v>
      </c>
      <c r="M82" s="39">
        <v>127.02121</v>
      </c>
      <c r="N82" s="39">
        <v>58.994999999999997</v>
      </c>
      <c r="O82" s="39"/>
      <c r="P82" s="39"/>
      <c r="Q82" s="39"/>
      <c r="R82" s="39"/>
      <c r="S82" s="39"/>
      <c r="T82" s="39"/>
      <c r="U82" s="39"/>
      <c r="V82" s="39"/>
      <c r="W82" s="28"/>
      <c r="X82" s="28"/>
      <c r="Y82" s="28"/>
      <c r="Z82" s="26">
        <v>468831</v>
      </c>
      <c r="AA82" s="26">
        <v>500</v>
      </c>
      <c r="AB82" s="26">
        <v>30000</v>
      </c>
      <c r="AC82" s="26">
        <v>500</v>
      </c>
      <c r="AD82" s="20"/>
      <c r="AG82" s="36"/>
    </row>
    <row r="83" spans="1:33" x14ac:dyDescent="0.2">
      <c r="A83" s="20" t="s">
        <v>2922</v>
      </c>
      <c r="B83" s="20" t="s">
        <v>869</v>
      </c>
      <c r="C83" s="20" t="s">
        <v>1641</v>
      </c>
      <c r="D83" s="20"/>
      <c r="E83" s="21" t="s">
        <v>942</v>
      </c>
      <c r="F83" s="22"/>
      <c r="G83" s="23">
        <v>218.0382591</v>
      </c>
      <c r="H83" s="37"/>
      <c r="I83" s="38">
        <v>2.64</v>
      </c>
      <c r="J83" s="24">
        <v>1</v>
      </c>
      <c r="K83" s="24">
        <f t="shared" si="4"/>
        <v>2.14</v>
      </c>
      <c r="L83" s="24">
        <f t="shared" si="5"/>
        <v>3.14</v>
      </c>
      <c r="M83" s="39">
        <v>191.02735999999999</v>
      </c>
      <c r="N83" s="39">
        <v>147.05529000000001</v>
      </c>
      <c r="O83" s="39"/>
      <c r="P83" s="39"/>
      <c r="Q83" s="39"/>
      <c r="R83" s="39"/>
      <c r="S83" s="39"/>
      <c r="T83" s="39"/>
      <c r="U83" s="39"/>
      <c r="V83" s="39"/>
      <c r="W83" s="28"/>
      <c r="X83" s="28"/>
      <c r="Y83" s="28"/>
      <c r="Z83" s="26">
        <v>1747015</v>
      </c>
      <c r="AA83" s="26">
        <v>500</v>
      </c>
      <c r="AB83" s="26">
        <v>30000</v>
      </c>
      <c r="AC83" s="26">
        <v>500</v>
      </c>
      <c r="AD83" s="20"/>
      <c r="AG83" s="36"/>
    </row>
    <row r="84" spans="1:33" x14ac:dyDescent="0.2">
      <c r="A84" s="20" t="s">
        <v>2923</v>
      </c>
      <c r="B84" s="20" t="s">
        <v>871</v>
      </c>
      <c r="C84" s="20" t="s">
        <v>1642</v>
      </c>
      <c r="D84" s="20"/>
      <c r="E84" s="21" t="s">
        <v>942</v>
      </c>
      <c r="F84" s="22"/>
      <c r="G84" s="23">
        <v>292.02656409999997</v>
      </c>
      <c r="H84" s="37"/>
      <c r="I84" s="38">
        <v>3.03</v>
      </c>
      <c r="J84" s="24">
        <v>1</v>
      </c>
      <c r="K84" s="24">
        <f t="shared" si="4"/>
        <v>2.5299999999999998</v>
      </c>
      <c r="L84" s="24">
        <f t="shared" si="5"/>
        <v>3.53</v>
      </c>
      <c r="M84" s="39">
        <v>246.03366</v>
      </c>
      <c r="N84" s="39">
        <v>211.06480999999999</v>
      </c>
      <c r="O84" s="39">
        <v>210.05698000000001</v>
      </c>
      <c r="P84" s="39">
        <v>181.05423999999999</v>
      </c>
      <c r="Q84" s="39">
        <v>152.02769000000001</v>
      </c>
      <c r="R84" s="39">
        <v>131.96691999999999</v>
      </c>
      <c r="S84" s="39">
        <v>122.07127</v>
      </c>
      <c r="T84" s="39">
        <v>69.044719999999998</v>
      </c>
      <c r="U84" s="39"/>
      <c r="V84" s="39"/>
      <c r="W84" s="28"/>
      <c r="X84" s="28"/>
      <c r="Y84" s="28"/>
      <c r="Z84" s="26">
        <v>699226</v>
      </c>
      <c r="AA84" s="26">
        <v>500</v>
      </c>
      <c r="AB84" s="26">
        <v>30000</v>
      </c>
      <c r="AC84" s="26">
        <v>500</v>
      </c>
      <c r="AD84" s="20"/>
      <c r="AG84" s="36"/>
    </row>
    <row r="85" spans="1:33" x14ac:dyDescent="0.2">
      <c r="A85" s="20" t="s">
        <v>2924</v>
      </c>
      <c r="B85" s="20" t="s">
        <v>897</v>
      </c>
      <c r="C85" s="20" t="s">
        <v>1643</v>
      </c>
      <c r="D85" s="20"/>
      <c r="E85" s="21" t="s">
        <v>942</v>
      </c>
      <c r="F85" s="22"/>
      <c r="G85" s="23">
        <v>296.11603109999999</v>
      </c>
      <c r="H85" s="37"/>
      <c r="I85" s="38">
        <v>7.39</v>
      </c>
      <c r="J85" s="24">
        <v>1</v>
      </c>
      <c r="K85" s="24">
        <f t="shared" si="4"/>
        <v>6.89</v>
      </c>
      <c r="L85" s="24">
        <f t="shared" si="5"/>
        <v>7.89</v>
      </c>
      <c r="M85" s="39">
        <v>99.080439999999996</v>
      </c>
      <c r="N85" s="39">
        <v>70.039969999999997</v>
      </c>
      <c r="O85" s="39"/>
      <c r="P85" s="39"/>
      <c r="Q85" s="39"/>
      <c r="R85" s="39"/>
      <c r="S85" s="39"/>
      <c r="T85" s="39"/>
      <c r="U85" s="39"/>
      <c r="V85" s="39"/>
      <c r="W85" s="28"/>
      <c r="X85" s="28"/>
      <c r="Y85" s="28"/>
      <c r="Z85" s="26">
        <v>86590</v>
      </c>
      <c r="AA85" s="26">
        <v>500</v>
      </c>
      <c r="AB85" s="26">
        <v>30000</v>
      </c>
      <c r="AC85" s="26">
        <v>500</v>
      </c>
      <c r="AD85" s="20"/>
      <c r="AG85" s="36"/>
    </row>
    <row r="86" spans="1:33" x14ac:dyDescent="0.2">
      <c r="A86" s="20" t="s">
        <v>2925</v>
      </c>
      <c r="B86" s="20" t="s">
        <v>921</v>
      </c>
      <c r="C86" s="20" t="s">
        <v>1644</v>
      </c>
      <c r="D86" s="20"/>
      <c r="E86" s="21" t="s">
        <v>942</v>
      </c>
      <c r="F86" s="22"/>
      <c r="G86" s="23">
        <v>493.1111641</v>
      </c>
      <c r="H86" s="37"/>
      <c r="I86" s="38">
        <v>6.96</v>
      </c>
      <c r="J86" s="24">
        <v>1</v>
      </c>
      <c r="K86" s="24">
        <f t="shared" si="4"/>
        <v>6.46</v>
      </c>
      <c r="L86" s="24">
        <f t="shared" si="5"/>
        <v>7.46</v>
      </c>
      <c r="M86" s="39">
        <v>264.07029</v>
      </c>
      <c r="N86" s="39">
        <v>96.055620000000005</v>
      </c>
      <c r="O86" s="39"/>
      <c r="P86" s="39"/>
      <c r="Q86" s="39"/>
      <c r="R86" s="39"/>
      <c r="S86" s="39"/>
      <c r="T86" s="39"/>
      <c r="U86" s="39"/>
      <c r="V86" s="39"/>
      <c r="W86" s="28"/>
      <c r="X86" s="28"/>
      <c r="Y86" s="28"/>
      <c r="Z86" s="26">
        <v>1337525</v>
      </c>
      <c r="AA86" s="26">
        <v>500</v>
      </c>
      <c r="AB86" s="26">
        <v>30000</v>
      </c>
      <c r="AC86" s="26">
        <v>500</v>
      </c>
      <c r="AD86" s="20"/>
      <c r="AG86" s="36"/>
    </row>
    <row r="87" spans="1:33" x14ac:dyDescent="0.2">
      <c r="A87" s="20" t="s">
        <v>2926</v>
      </c>
      <c r="B87" s="20" t="s">
        <v>72</v>
      </c>
      <c r="C87" s="20" t="s">
        <v>1146</v>
      </c>
      <c r="D87" s="20"/>
      <c r="E87" s="21" t="s">
        <v>943</v>
      </c>
      <c r="F87" s="22"/>
      <c r="G87" s="23">
        <v>890.5260323</v>
      </c>
      <c r="H87" s="22"/>
      <c r="I87" s="24">
        <v>9.14</v>
      </c>
      <c r="J87" s="24">
        <v>1</v>
      </c>
      <c r="K87" s="24">
        <f t="shared" si="4"/>
        <v>8.64</v>
      </c>
      <c r="L87" s="24">
        <f t="shared" si="5"/>
        <v>9.64</v>
      </c>
      <c r="M87" s="23">
        <v>567.33163000000002</v>
      </c>
      <c r="N87" s="23">
        <v>711.41026999999997</v>
      </c>
      <c r="O87" s="23">
        <v>307.22676999999999</v>
      </c>
      <c r="P87" s="23">
        <v>305.21111999999999</v>
      </c>
      <c r="Q87" s="23">
        <v>145.08591999999999</v>
      </c>
      <c r="R87" s="23">
        <v>113.05971</v>
      </c>
      <c r="S87" s="23">
        <v>95.049139999999994</v>
      </c>
      <c r="T87" s="23"/>
      <c r="U87" s="23"/>
      <c r="V87" s="23"/>
      <c r="W87" s="25"/>
      <c r="X87" s="25"/>
      <c r="Y87" s="25"/>
      <c r="Z87" s="26">
        <v>24959</v>
      </c>
      <c r="AA87" s="26">
        <v>500</v>
      </c>
      <c r="AB87" s="26">
        <v>30000</v>
      </c>
      <c r="AC87" s="26">
        <v>500</v>
      </c>
      <c r="AD87" s="27"/>
      <c r="AG87" s="36"/>
    </row>
    <row r="88" spans="1:33" x14ac:dyDescent="0.2">
      <c r="A88" s="20" t="s">
        <v>2927</v>
      </c>
      <c r="B88" s="20" t="s">
        <v>73</v>
      </c>
      <c r="C88" s="20" t="s">
        <v>1645</v>
      </c>
      <c r="D88" s="20"/>
      <c r="E88" s="21" t="s">
        <v>943</v>
      </c>
      <c r="F88" s="22"/>
      <c r="G88" s="23">
        <v>876.51038219999998</v>
      </c>
      <c r="H88" s="37"/>
      <c r="I88" s="38">
        <v>8.98</v>
      </c>
      <c r="J88" s="24">
        <v>1</v>
      </c>
      <c r="K88" s="24">
        <f t="shared" si="4"/>
        <v>8.48</v>
      </c>
      <c r="L88" s="24">
        <f t="shared" si="5"/>
        <v>9.48</v>
      </c>
      <c r="M88" s="39">
        <v>697.39462000000003</v>
      </c>
      <c r="N88" s="39">
        <v>553.31597999999997</v>
      </c>
      <c r="O88" s="39">
        <v>293.21111999999999</v>
      </c>
      <c r="P88" s="39">
        <v>291.19547</v>
      </c>
      <c r="Q88" s="39">
        <v>145.08591999999999</v>
      </c>
      <c r="R88" s="39">
        <v>113.05971</v>
      </c>
      <c r="S88" s="39">
        <v>95.049139999999994</v>
      </c>
      <c r="T88" s="39"/>
      <c r="U88" s="39"/>
      <c r="V88" s="39"/>
      <c r="W88" s="28"/>
      <c r="X88" s="28"/>
      <c r="Y88" s="28"/>
      <c r="Z88" s="26">
        <v>1648</v>
      </c>
      <c r="AA88" s="26">
        <v>500</v>
      </c>
      <c r="AB88" s="26">
        <v>30000</v>
      </c>
      <c r="AC88" s="26">
        <v>500</v>
      </c>
      <c r="AD88" s="20"/>
      <c r="AG88" s="36"/>
    </row>
    <row r="89" spans="1:33" x14ac:dyDescent="0.2">
      <c r="A89" s="20" t="s">
        <v>2928</v>
      </c>
      <c r="B89" s="20" t="s">
        <v>84</v>
      </c>
      <c r="C89" s="20" t="s">
        <v>1646</v>
      </c>
      <c r="D89" s="20"/>
      <c r="E89" s="21" t="s">
        <v>943</v>
      </c>
      <c r="F89" s="22"/>
      <c r="G89" s="23">
        <v>559.16621759999998</v>
      </c>
      <c r="H89" s="37"/>
      <c r="I89" s="38">
        <v>9.09</v>
      </c>
      <c r="J89" s="24">
        <v>1</v>
      </c>
      <c r="K89" s="24">
        <f t="shared" si="4"/>
        <v>8.59</v>
      </c>
      <c r="L89" s="24">
        <f t="shared" si="5"/>
        <v>9.59</v>
      </c>
      <c r="M89" s="39">
        <v>208.07569000000001</v>
      </c>
      <c r="N89" s="39">
        <v>181.06478999999999</v>
      </c>
      <c r="O89" s="39">
        <v>83.049139999999994</v>
      </c>
      <c r="P89" s="39"/>
      <c r="Q89" s="39"/>
      <c r="R89" s="39"/>
      <c r="S89" s="39"/>
      <c r="T89" s="39"/>
      <c r="U89" s="39"/>
      <c r="V89" s="39"/>
      <c r="W89" s="28"/>
      <c r="X89" s="28"/>
      <c r="Y89" s="28"/>
      <c r="Z89" s="26">
        <v>287191</v>
      </c>
      <c r="AA89" s="26">
        <v>500</v>
      </c>
      <c r="AB89" s="26">
        <v>30000</v>
      </c>
      <c r="AC89" s="26">
        <v>500</v>
      </c>
      <c r="AD89" s="20"/>
      <c r="AG89" s="36"/>
    </row>
    <row r="90" spans="1:33" x14ac:dyDescent="0.2">
      <c r="A90" s="20" t="s">
        <v>2929</v>
      </c>
      <c r="B90" s="20" t="s">
        <v>92</v>
      </c>
      <c r="C90" s="20" t="s">
        <v>1647</v>
      </c>
      <c r="D90" s="20"/>
      <c r="E90" s="21" t="s">
        <v>942</v>
      </c>
      <c r="F90" s="22"/>
      <c r="G90" s="23">
        <v>207.0797895</v>
      </c>
      <c r="H90" s="22"/>
      <c r="I90" s="24">
        <v>2.2599999999999998</v>
      </c>
      <c r="J90" s="24">
        <v>1</v>
      </c>
      <c r="K90" s="24">
        <f t="shared" si="4"/>
        <v>1.76</v>
      </c>
      <c r="L90" s="24">
        <f t="shared" si="5"/>
        <v>2.76</v>
      </c>
      <c r="M90" s="23">
        <v>132.04776000000001</v>
      </c>
      <c r="N90" s="23">
        <v>105.03686</v>
      </c>
      <c r="O90" s="23">
        <v>89.04195</v>
      </c>
      <c r="P90" s="23">
        <v>76.039299999999997</v>
      </c>
      <c r="Q90" s="23"/>
      <c r="R90" s="23"/>
      <c r="S90" s="23"/>
      <c r="T90" s="23"/>
      <c r="U90" s="23"/>
      <c r="V90" s="23"/>
      <c r="W90" s="25"/>
      <c r="X90" s="25"/>
      <c r="Y90" s="25"/>
      <c r="Z90" s="26">
        <v>83168</v>
      </c>
      <c r="AA90" s="26">
        <v>500</v>
      </c>
      <c r="AB90" s="26">
        <v>30000</v>
      </c>
      <c r="AC90" s="26">
        <v>500</v>
      </c>
      <c r="AD90" s="27"/>
      <c r="AG90" s="36"/>
    </row>
    <row r="91" spans="1:33" x14ac:dyDescent="0.2">
      <c r="A91" s="20" t="s">
        <v>2930</v>
      </c>
      <c r="B91" s="20"/>
      <c r="C91" s="20"/>
      <c r="D91" s="20"/>
      <c r="E91" s="21" t="s">
        <v>1648</v>
      </c>
      <c r="F91" s="22"/>
      <c r="G91" s="23">
        <v>132.0477612</v>
      </c>
      <c r="H91" s="37"/>
      <c r="I91" s="38">
        <v>2.2599999999999998</v>
      </c>
      <c r="J91" s="24">
        <v>1</v>
      </c>
      <c r="K91" s="24">
        <f t="shared" si="4"/>
        <v>1.76</v>
      </c>
      <c r="L91" s="24">
        <f t="shared" si="5"/>
        <v>2.76</v>
      </c>
      <c r="M91" s="39">
        <v>132.0477612</v>
      </c>
      <c r="N91" s="39"/>
      <c r="O91" s="39"/>
      <c r="P91" s="39"/>
      <c r="Q91" s="39"/>
      <c r="R91" s="39"/>
      <c r="S91" s="39"/>
      <c r="T91" s="39"/>
      <c r="U91" s="39"/>
      <c r="V91" s="39"/>
      <c r="W91" s="28"/>
      <c r="X91" s="28"/>
      <c r="Y91" s="28"/>
      <c r="Z91" s="26">
        <v>224962</v>
      </c>
      <c r="AA91" s="26">
        <v>500</v>
      </c>
      <c r="AB91" s="26">
        <v>30000</v>
      </c>
      <c r="AC91" s="26">
        <v>500</v>
      </c>
      <c r="AD91" s="20"/>
      <c r="AG91" s="36"/>
    </row>
    <row r="92" spans="1:33" x14ac:dyDescent="0.2">
      <c r="A92" s="20" t="s">
        <v>2931</v>
      </c>
      <c r="B92" s="20" t="s">
        <v>125</v>
      </c>
      <c r="C92" s="20" t="s">
        <v>1649</v>
      </c>
      <c r="D92" s="20"/>
      <c r="E92" s="21" t="s">
        <v>942</v>
      </c>
      <c r="F92" s="22"/>
      <c r="G92" s="23">
        <v>425.10986079999998</v>
      </c>
      <c r="H92" s="37"/>
      <c r="I92" s="38">
        <v>6.19</v>
      </c>
      <c r="J92" s="24">
        <v>1</v>
      </c>
      <c r="K92" s="24">
        <f t="shared" si="4"/>
        <v>5.69</v>
      </c>
      <c r="L92" s="24">
        <f t="shared" si="5"/>
        <v>6.69</v>
      </c>
      <c r="M92" s="39">
        <v>244.06111999999999</v>
      </c>
      <c r="N92" s="39">
        <v>227.03457</v>
      </c>
      <c r="O92" s="39">
        <v>182.05601999999999</v>
      </c>
      <c r="P92" s="39">
        <v>157.06076999999999</v>
      </c>
      <c r="Q92" s="39">
        <v>83.023989999999998</v>
      </c>
      <c r="R92" s="39"/>
      <c r="S92" s="39"/>
      <c r="T92" s="39"/>
      <c r="U92" s="39"/>
      <c r="V92" s="39"/>
      <c r="W92" s="28"/>
      <c r="X92" s="28"/>
      <c r="Y92" s="28"/>
      <c r="Z92" s="26">
        <v>609220</v>
      </c>
      <c r="AA92" s="26">
        <v>500</v>
      </c>
      <c r="AB92" s="26">
        <v>30000</v>
      </c>
      <c r="AC92" s="26">
        <v>500</v>
      </c>
      <c r="AD92" s="20"/>
      <c r="AG92" s="36"/>
    </row>
    <row r="93" spans="1:33" x14ac:dyDescent="0.2">
      <c r="A93" s="20" t="s">
        <v>2932</v>
      </c>
      <c r="B93" s="20" t="s">
        <v>132</v>
      </c>
      <c r="C93" s="20" t="s">
        <v>1650</v>
      </c>
      <c r="D93" s="20"/>
      <c r="E93" s="21" t="s">
        <v>942</v>
      </c>
      <c r="F93" s="22"/>
      <c r="G93" s="23">
        <v>356.12681809999998</v>
      </c>
      <c r="H93" s="37"/>
      <c r="I93" s="38">
        <v>7.8</v>
      </c>
      <c r="J93" s="24">
        <v>1</v>
      </c>
      <c r="K93" s="24">
        <f t="shared" si="4"/>
        <v>7.3</v>
      </c>
      <c r="L93" s="24">
        <f t="shared" si="5"/>
        <v>8.3000000000000007</v>
      </c>
      <c r="M93" s="39">
        <v>221.05840000000001</v>
      </c>
      <c r="N93" s="39">
        <v>162.09134</v>
      </c>
      <c r="O93" s="39">
        <v>91.054230000000004</v>
      </c>
      <c r="P93" s="39"/>
      <c r="Q93" s="39"/>
      <c r="R93" s="39"/>
      <c r="S93" s="39"/>
      <c r="T93" s="39"/>
      <c r="U93" s="39"/>
      <c r="V93" s="39"/>
      <c r="W93" s="28"/>
      <c r="X93" s="28"/>
      <c r="Y93" s="28"/>
      <c r="Z93" s="26">
        <v>2150189</v>
      </c>
      <c r="AA93" s="26">
        <v>500</v>
      </c>
      <c r="AB93" s="26">
        <v>30000</v>
      </c>
      <c r="AC93" s="26">
        <v>500</v>
      </c>
      <c r="AD93" s="20"/>
      <c r="AG93" s="36"/>
    </row>
    <row r="94" spans="1:33" x14ac:dyDescent="0.2">
      <c r="A94" s="20" t="s">
        <v>2933</v>
      </c>
      <c r="B94" s="20" t="s">
        <v>151</v>
      </c>
      <c r="C94" s="20" t="s">
        <v>1651</v>
      </c>
      <c r="D94" s="20"/>
      <c r="E94" s="21" t="s">
        <v>942</v>
      </c>
      <c r="F94" s="22"/>
      <c r="G94" s="23">
        <v>366.06582529999997</v>
      </c>
      <c r="H94" s="37"/>
      <c r="I94" s="38">
        <v>7.96</v>
      </c>
      <c r="J94" s="24">
        <v>1</v>
      </c>
      <c r="K94" s="24">
        <f t="shared" si="4"/>
        <v>7.46</v>
      </c>
      <c r="L94" s="24">
        <f t="shared" si="5"/>
        <v>8.4600000000000009</v>
      </c>
      <c r="M94" s="39">
        <v>105.03349</v>
      </c>
      <c r="N94" s="39">
        <v>95.049139999999994</v>
      </c>
      <c r="O94" s="39"/>
      <c r="P94" s="39"/>
      <c r="Q94" s="39"/>
      <c r="R94" s="39"/>
      <c r="S94" s="39"/>
      <c r="T94" s="39"/>
      <c r="U94" s="39"/>
      <c r="V94" s="39"/>
      <c r="W94" s="28"/>
      <c r="X94" s="28"/>
      <c r="Y94" s="28"/>
      <c r="Z94" s="26">
        <v>1057532</v>
      </c>
      <c r="AA94" s="26">
        <v>500</v>
      </c>
      <c r="AB94" s="26">
        <v>30000</v>
      </c>
      <c r="AC94" s="26">
        <v>500</v>
      </c>
      <c r="AD94" s="20"/>
      <c r="AG94" s="36"/>
    </row>
    <row r="95" spans="1:33" x14ac:dyDescent="0.2">
      <c r="A95" s="20" t="s">
        <v>2934</v>
      </c>
      <c r="B95" s="20" t="s">
        <v>152</v>
      </c>
      <c r="C95" s="20" t="s">
        <v>1652</v>
      </c>
      <c r="D95" s="20"/>
      <c r="E95" s="21" t="s">
        <v>942</v>
      </c>
      <c r="F95" s="22"/>
      <c r="G95" s="23">
        <v>301.15466900000001</v>
      </c>
      <c r="H95" s="37"/>
      <c r="I95" s="38">
        <v>7.35</v>
      </c>
      <c r="J95" s="24">
        <v>1</v>
      </c>
      <c r="K95" s="24">
        <f t="shared" si="4"/>
        <v>6.85</v>
      </c>
      <c r="L95" s="24">
        <f t="shared" si="5"/>
        <v>7.85</v>
      </c>
      <c r="M95" s="39">
        <v>198.09134</v>
      </c>
      <c r="N95" s="39">
        <v>184.07569000000001</v>
      </c>
      <c r="O95" s="39">
        <v>170.09643</v>
      </c>
      <c r="P95" s="39">
        <v>153.06988000000001</v>
      </c>
      <c r="Q95" s="39"/>
      <c r="R95" s="39"/>
      <c r="S95" s="39"/>
      <c r="T95" s="39"/>
      <c r="U95" s="39"/>
      <c r="V95" s="39"/>
      <c r="W95" s="28"/>
      <c r="X95" s="28"/>
      <c r="Y95" s="28"/>
      <c r="Z95" s="26">
        <v>488605</v>
      </c>
      <c r="AA95" s="26">
        <v>500</v>
      </c>
      <c r="AB95" s="26">
        <v>30000</v>
      </c>
      <c r="AC95" s="26">
        <v>500</v>
      </c>
      <c r="AD95" s="20"/>
      <c r="AG95" s="36"/>
    </row>
    <row r="96" spans="1:33" x14ac:dyDescent="0.2">
      <c r="A96" s="20" t="s">
        <v>2935</v>
      </c>
      <c r="B96" s="20" t="s">
        <v>210</v>
      </c>
      <c r="C96" s="20" t="s">
        <v>1653</v>
      </c>
      <c r="D96" s="20"/>
      <c r="E96" s="21" t="s">
        <v>942</v>
      </c>
      <c r="F96" s="22"/>
      <c r="G96" s="23">
        <v>214.06293289999999</v>
      </c>
      <c r="H96" s="37"/>
      <c r="I96" s="38">
        <v>7.18</v>
      </c>
      <c r="J96" s="24">
        <v>1</v>
      </c>
      <c r="K96" s="24">
        <f t="shared" si="4"/>
        <v>6.68</v>
      </c>
      <c r="L96" s="24">
        <f t="shared" si="5"/>
        <v>7.68</v>
      </c>
      <c r="M96" s="39">
        <v>172.01598000000001</v>
      </c>
      <c r="N96" s="39">
        <v>154.00541999999999</v>
      </c>
      <c r="O96" s="39">
        <v>126.01049999999999</v>
      </c>
      <c r="P96" s="39"/>
      <c r="Q96" s="39"/>
      <c r="R96" s="39"/>
      <c r="S96" s="39"/>
      <c r="T96" s="39"/>
      <c r="U96" s="39"/>
      <c r="V96" s="39"/>
      <c r="W96" s="28"/>
      <c r="X96" s="28"/>
      <c r="Y96" s="28"/>
      <c r="Z96" s="26">
        <v>30000</v>
      </c>
      <c r="AA96" s="26">
        <v>500</v>
      </c>
      <c r="AB96" s="26">
        <v>30000</v>
      </c>
      <c r="AC96" s="26">
        <v>500</v>
      </c>
      <c r="AD96" s="20"/>
      <c r="AG96" s="36"/>
    </row>
    <row r="97" spans="1:33" x14ac:dyDescent="0.2">
      <c r="A97" s="20" t="s">
        <v>2936</v>
      </c>
      <c r="B97" s="20"/>
      <c r="C97" s="20"/>
      <c r="D97" s="20"/>
      <c r="E97" s="21" t="s">
        <v>1654</v>
      </c>
      <c r="F97" s="22"/>
      <c r="G97" s="23">
        <v>172.0159827</v>
      </c>
      <c r="H97" s="22"/>
      <c r="I97" s="24">
        <v>7.2</v>
      </c>
      <c r="J97" s="24">
        <v>1</v>
      </c>
      <c r="K97" s="24">
        <f t="shared" si="4"/>
        <v>6.7</v>
      </c>
      <c r="L97" s="24">
        <f t="shared" si="5"/>
        <v>7.7</v>
      </c>
      <c r="M97" s="23">
        <v>154.00541999999999</v>
      </c>
      <c r="N97" s="23">
        <v>126.01049999999999</v>
      </c>
      <c r="O97" s="23">
        <v>93.057299999999998</v>
      </c>
      <c r="P97" s="23"/>
      <c r="Q97" s="23"/>
      <c r="R97" s="23"/>
      <c r="S97" s="23"/>
      <c r="T97" s="23"/>
      <c r="U97" s="23"/>
      <c r="V97" s="23"/>
      <c r="W97" s="25"/>
      <c r="X97" s="25"/>
      <c r="Y97" s="25"/>
      <c r="Z97" s="26">
        <v>108391</v>
      </c>
      <c r="AA97" s="26">
        <v>500</v>
      </c>
      <c r="AB97" s="26">
        <v>30000</v>
      </c>
      <c r="AC97" s="26">
        <v>500</v>
      </c>
      <c r="AD97" s="27"/>
      <c r="AG97" s="36"/>
    </row>
    <row r="98" spans="1:33" x14ac:dyDescent="0.2">
      <c r="A98" s="20" t="s">
        <v>2937</v>
      </c>
      <c r="B98" s="20" t="s">
        <v>227</v>
      </c>
      <c r="C98" s="20" t="s">
        <v>1655</v>
      </c>
      <c r="D98" s="20"/>
      <c r="E98" s="21" t="s">
        <v>942</v>
      </c>
      <c r="F98" s="22"/>
      <c r="G98" s="23">
        <v>408.12421239999998</v>
      </c>
      <c r="H98" s="37"/>
      <c r="I98" s="38">
        <v>6.04</v>
      </c>
      <c r="J98" s="24">
        <v>1</v>
      </c>
      <c r="K98" s="24">
        <f t="shared" si="4"/>
        <v>5.54</v>
      </c>
      <c r="L98" s="24">
        <f t="shared" si="5"/>
        <v>6.54</v>
      </c>
      <c r="M98" s="39">
        <v>390.11365000000001</v>
      </c>
      <c r="N98" s="39">
        <v>298.11076000000003</v>
      </c>
      <c r="O98" s="39">
        <v>204.10191</v>
      </c>
      <c r="P98" s="39">
        <v>190.08626000000001</v>
      </c>
      <c r="Q98" s="39">
        <v>176.07060000000001</v>
      </c>
      <c r="R98" s="39"/>
      <c r="S98" s="39"/>
      <c r="T98" s="39"/>
      <c r="U98" s="39"/>
      <c r="V98" s="39"/>
      <c r="W98" s="28"/>
      <c r="X98" s="28"/>
      <c r="Y98" s="28"/>
      <c r="Z98" s="26">
        <v>405332</v>
      </c>
      <c r="AA98" s="26">
        <v>500</v>
      </c>
      <c r="AB98" s="26">
        <v>30000</v>
      </c>
      <c r="AC98" s="26">
        <v>500</v>
      </c>
      <c r="AD98" s="20"/>
      <c r="AG98" s="36"/>
    </row>
    <row r="99" spans="1:33" x14ac:dyDescent="0.2">
      <c r="A99" s="20" t="s">
        <v>2938</v>
      </c>
      <c r="B99" s="20" t="s">
        <v>233</v>
      </c>
      <c r="C99" s="20" t="s">
        <v>1656</v>
      </c>
      <c r="D99" s="20"/>
      <c r="E99" s="21" t="s">
        <v>942</v>
      </c>
      <c r="F99" s="22"/>
      <c r="G99" s="23">
        <v>240.07858300000001</v>
      </c>
      <c r="H99" s="22"/>
      <c r="I99" s="24">
        <v>6.74</v>
      </c>
      <c r="J99" s="24">
        <v>1</v>
      </c>
      <c r="K99" s="24">
        <f t="shared" si="4"/>
        <v>6.24</v>
      </c>
      <c r="L99" s="24">
        <f t="shared" si="5"/>
        <v>7.24</v>
      </c>
      <c r="M99" s="23">
        <v>125.01524999999999</v>
      </c>
      <c r="N99" s="23"/>
      <c r="O99" s="23"/>
      <c r="P99" s="23"/>
      <c r="Q99" s="23"/>
      <c r="R99" s="23"/>
      <c r="S99" s="23"/>
      <c r="T99" s="23"/>
      <c r="U99" s="23"/>
      <c r="V99" s="23"/>
      <c r="W99" s="25"/>
      <c r="X99" s="25"/>
      <c r="Y99" s="25"/>
      <c r="Z99" s="26">
        <v>2008418</v>
      </c>
      <c r="AA99" s="26">
        <v>500</v>
      </c>
      <c r="AB99" s="26">
        <v>30000</v>
      </c>
      <c r="AC99" s="26">
        <v>500</v>
      </c>
      <c r="AD99" s="27"/>
      <c r="AG99" s="36"/>
    </row>
    <row r="100" spans="1:33" x14ac:dyDescent="0.2">
      <c r="A100" s="20" t="s">
        <v>2939</v>
      </c>
      <c r="B100" s="20" t="s">
        <v>236</v>
      </c>
      <c r="C100" s="20" t="s">
        <v>1657</v>
      </c>
      <c r="D100" s="20"/>
      <c r="E100" s="21" t="s">
        <v>942</v>
      </c>
      <c r="F100" s="22"/>
      <c r="G100" s="23">
        <v>430.03827159999997</v>
      </c>
      <c r="H100" s="37"/>
      <c r="I100" s="38">
        <v>5.82</v>
      </c>
      <c r="J100" s="24">
        <v>1</v>
      </c>
      <c r="K100" s="24">
        <f t="shared" si="4"/>
        <v>5.32</v>
      </c>
      <c r="L100" s="24">
        <f t="shared" si="5"/>
        <v>6.32</v>
      </c>
      <c r="M100" s="39">
        <v>398.01206000000002</v>
      </c>
      <c r="N100" s="39">
        <v>369.98075999999998</v>
      </c>
      <c r="O100" s="39">
        <v>306.01839999999999</v>
      </c>
      <c r="P100" s="39">
        <v>258.01792</v>
      </c>
      <c r="Q100" s="39">
        <v>230.01177000000001</v>
      </c>
      <c r="R100" s="39">
        <v>185.02381</v>
      </c>
      <c r="S100" s="39">
        <v>171.00816</v>
      </c>
      <c r="T100" s="39">
        <v>152.99759</v>
      </c>
      <c r="U100" s="39"/>
      <c r="V100" s="39"/>
      <c r="W100" s="28"/>
      <c r="X100" s="28"/>
      <c r="Y100" s="28"/>
      <c r="Z100" s="26">
        <v>523293</v>
      </c>
      <c r="AA100" s="26">
        <v>500</v>
      </c>
      <c r="AB100" s="26">
        <v>30000</v>
      </c>
      <c r="AC100" s="26">
        <v>500</v>
      </c>
      <c r="AD100" s="20"/>
      <c r="AG100" s="36"/>
    </row>
    <row r="101" spans="1:33" x14ac:dyDescent="0.2">
      <c r="A101" s="20" t="s">
        <v>2940</v>
      </c>
      <c r="B101" s="20" t="s">
        <v>251</v>
      </c>
      <c r="C101" s="20" t="s">
        <v>1658</v>
      </c>
      <c r="D101" s="20"/>
      <c r="E101" s="21" t="s">
        <v>942</v>
      </c>
      <c r="F101" s="22"/>
      <c r="G101" s="23">
        <v>282.16998469999999</v>
      </c>
      <c r="H101" s="37"/>
      <c r="I101" s="38">
        <v>5.1100000000000003</v>
      </c>
      <c r="J101" s="24">
        <v>1</v>
      </c>
      <c r="K101" s="24">
        <f t="shared" si="4"/>
        <v>4.6100000000000003</v>
      </c>
      <c r="L101" s="24">
        <f t="shared" si="5"/>
        <v>5.61</v>
      </c>
      <c r="M101" s="39">
        <v>264.15942000000001</v>
      </c>
      <c r="N101" s="39">
        <v>246.14886000000001</v>
      </c>
      <c r="O101" s="39"/>
      <c r="P101" s="39"/>
      <c r="Q101" s="39"/>
      <c r="R101" s="39"/>
      <c r="S101" s="39"/>
      <c r="T101" s="39"/>
      <c r="U101" s="39"/>
      <c r="V101" s="39"/>
      <c r="W101" s="28"/>
      <c r="X101" s="28"/>
      <c r="Y101" s="28"/>
      <c r="Z101" s="26">
        <v>251352</v>
      </c>
      <c r="AA101" s="26">
        <v>500</v>
      </c>
      <c r="AB101" s="26">
        <v>30000</v>
      </c>
      <c r="AC101" s="26">
        <v>500</v>
      </c>
      <c r="AD101" s="20"/>
      <c r="AG101" s="36"/>
    </row>
    <row r="102" spans="1:33" x14ac:dyDescent="0.2">
      <c r="A102" s="20" t="s">
        <v>2941</v>
      </c>
      <c r="B102" s="20" t="s">
        <v>265</v>
      </c>
      <c r="C102" s="20" t="s">
        <v>1659</v>
      </c>
      <c r="D102" s="20"/>
      <c r="E102" s="21" t="s">
        <v>942</v>
      </c>
      <c r="F102" s="22"/>
      <c r="G102" s="23">
        <v>228.1010497</v>
      </c>
      <c r="H102" s="37"/>
      <c r="I102" s="38">
        <v>6.33</v>
      </c>
      <c r="J102" s="24">
        <v>1</v>
      </c>
      <c r="K102" s="24">
        <f t="shared" si="4"/>
        <v>5.83</v>
      </c>
      <c r="L102" s="24">
        <f t="shared" si="5"/>
        <v>6.83</v>
      </c>
      <c r="M102" s="39">
        <v>186.05410000000001</v>
      </c>
      <c r="N102" s="39">
        <v>144.03229999999999</v>
      </c>
      <c r="O102" s="39">
        <v>108.05562</v>
      </c>
      <c r="P102" s="39">
        <v>104.001</v>
      </c>
      <c r="Q102" s="39">
        <v>79.005750000000006</v>
      </c>
      <c r="R102" s="39"/>
      <c r="S102" s="39"/>
      <c r="T102" s="39"/>
      <c r="U102" s="39"/>
      <c r="V102" s="39"/>
      <c r="W102" s="28"/>
      <c r="X102" s="28"/>
      <c r="Y102" s="28"/>
      <c r="Z102" s="26">
        <v>2003328</v>
      </c>
      <c r="AA102" s="26">
        <v>500</v>
      </c>
      <c r="AB102" s="26">
        <v>30000</v>
      </c>
      <c r="AC102" s="26">
        <v>500</v>
      </c>
      <c r="AD102" s="20"/>
      <c r="AG102" s="36"/>
    </row>
    <row r="103" spans="1:33" x14ac:dyDescent="0.2">
      <c r="A103" s="20" t="s">
        <v>2942</v>
      </c>
      <c r="B103" s="20" t="s">
        <v>287</v>
      </c>
      <c r="C103" s="20" t="s">
        <v>1660</v>
      </c>
      <c r="D103" s="20"/>
      <c r="E103" s="21" t="s">
        <v>942</v>
      </c>
      <c r="F103" s="22"/>
      <c r="G103" s="23">
        <v>394.00979009999998</v>
      </c>
      <c r="H103" s="37"/>
      <c r="I103" s="38">
        <v>8.09</v>
      </c>
      <c r="J103" s="24">
        <v>1</v>
      </c>
      <c r="K103" s="24">
        <f t="shared" si="4"/>
        <v>7.59</v>
      </c>
      <c r="L103" s="24">
        <f t="shared" si="5"/>
        <v>8.59</v>
      </c>
      <c r="M103" s="39">
        <v>208.01598000000001</v>
      </c>
      <c r="N103" s="39">
        <v>187.00108</v>
      </c>
      <c r="O103" s="39">
        <v>158.96977999999999</v>
      </c>
      <c r="P103" s="39">
        <v>130.93848</v>
      </c>
      <c r="Q103" s="39">
        <v>114.96133</v>
      </c>
      <c r="R103" s="39"/>
      <c r="S103" s="39"/>
      <c r="T103" s="39"/>
      <c r="U103" s="39"/>
      <c r="V103" s="39"/>
      <c r="W103" s="28"/>
      <c r="X103" s="28"/>
      <c r="Y103" s="28"/>
      <c r="Z103" s="26">
        <v>172065</v>
      </c>
      <c r="AA103" s="26">
        <v>500</v>
      </c>
      <c r="AB103" s="26">
        <v>30000</v>
      </c>
      <c r="AC103" s="26">
        <v>500</v>
      </c>
      <c r="AD103" s="20"/>
      <c r="AG103" s="36"/>
    </row>
    <row r="104" spans="1:33" x14ac:dyDescent="0.2">
      <c r="A104" s="20" t="s">
        <v>2943</v>
      </c>
      <c r="B104" s="20" t="s">
        <v>290</v>
      </c>
      <c r="C104" s="20" t="s">
        <v>27</v>
      </c>
      <c r="D104" s="20"/>
      <c r="E104" s="21" t="s">
        <v>942</v>
      </c>
      <c r="F104" s="22"/>
      <c r="G104" s="23">
        <v>305.10832629999999</v>
      </c>
      <c r="H104" s="37"/>
      <c r="I104" s="38">
        <v>7.89</v>
      </c>
      <c r="J104" s="24">
        <v>1</v>
      </c>
      <c r="K104" s="24">
        <f t="shared" si="4"/>
        <v>7.39</v>
      </c>
      <c r="L104" s="24">
        <f t="shared" si="5"/>
        <v>8.39</v>
      </c>
      <c r="M104" s="39">
        <v>169.07939999999999</v>
      </c>
      <c r="N104" s="39">
        <v>153.10223999999999</v>
      </c>
      <c r="O104" s="39">
        <v>114.96133</v>
      </c>
      <c r="P104" s="39">
        <v>84.044390000000007</v>
      </c>
      <c r="Q104" s="39"/>
      <c r="R104" s="39"/>
      <c r="S104" s="39"/>
      <c r="T104" s="39"/>
      <c r="U104" s="39"/>
      <c r="V104" s="39"/>
      <c r="W104" s="28"/>
      <c r="X104" s="28"/>
      <c r="Y104" s="28"/>
      <c r="Z104" s="26">
        <v>3148690</v>
      </c>
      <c r="AA104" s="26">
        <v>500</v>
      </c>
      <c r="AB104" s="26">
        <v>30000</v>
      </c>
      <c r="AC104" s="26">
        <v>500</v>
      </c>
      <c r="AD104" s="20"/>
      <c r="AG104" s="36"/>
    </row>
    <row r="105" spans="1:33" x14ac:dyDescent="0.2">
      <c r="A105" s="20" t="s">
        <v>2944</v>
      </c>
      <c r="B105" s="20" t="s">
        <v>293</v>
      </c>
      <c r="C105" s="20" t="s">
        <v>1661</v>
      </c>
      <c r="D105" s="20"/>
      <c r="E105" s="21" t="s">
        <v>942</v>
      </c>
      <c r="F105" s="22"/>
      <c r="G105" s="23">
        <v>332.9695792</v>
      </c>
      <c r="H105" s="37"/>
      <c r="I105" s="38">
        <v>7.41</v>
      </c>
      <c r="J105" s="24">
        <v>1</v>
      </c>
      <c r="K105" s="24">
        <f t="shared" si="4"/>
        <v>6.91</v>
      </c>
      <c r="L105" s="24">
        <f t="shared" si="5"/>
        <v>7.91</v>
      </c>
      <c r="M105" s="39">
        <v>223.94982999999999</v>
      </c>
      <c r="N105" s="39">
        <v>123.01372000000001</v>
      </c>
      <c r="O105" s="39"/>
      <c r="P105" s="39"/>
      <c r="Q105" s="39"/>
      <c r="R105" s="39"/>
      <c r="S105" s="39"/>
      <c r="T105" s="39"/>
      <c r="U105" s="39"/>
      <c r="V105" s="39"/>
      <c r="W105" s="28"/>
      <c r="X105" s="28"/>
      <c r="Y105" s="28"/>
      <c r="Z105" s="26">
        <v>115147</v>
      </c>
      <c r="AA105" s="26">
        <v>500</v>
      </c>
      <c r="AB105" s="26">
        <v>30000</v>
      </c>
      <c r="AC105" s="26">
        <v>500</v>
      </c>
      <c r="AD105" s="20"/>
      <c r="AG105" s="36"/>
    </row>
    <row r="106" spans="1:33" x14ac:dyDescent="0.2">
      <c r="A106" s="20" t="s">
        <v>2945</v>
      </c>
      <c r="B106" s="20" t="s">
        <v>307</v>
      </c>
      <c r="C106" s="20" t="s">
        <v>1662</v>
      </c>
      <c r="D106" s="20"/>
      <c r="E106" s="21" t="s">
        <v>942</v>
      </c>
      <c r="F106" s="22"/>
      <c r="G106" s="23">
        <v>445.17982119999999</v>
      </c>
      <c r="H106" s="37"/>
      <c r="I106" s="38">
        <v>8.75</v>
      </c>
      <c r="J106" s="24">
        <v>1</v>
      </c>
      <c r="K106" s="24">
        <f t="shared" si="4"/>
        <v>8.25</v>
      </c>
      <c r="L106" s="24">
        <f t="shared" si="5"/>
        <v>9.25</v>
      </c>
      <c r="M106" s="39">
        <v>257.13247999999999</v>
      </c>
      <c r="N106" s="39">
        <v>179.08553000000001</v>
      </c>
      <c r="O106" s="39">
        <v>165.06988000000001</v>
      </c>
      <c r="P106" s="39"/>
      <c r="Q106" s="39"/>
      <c r="R106" s="39"/>
      <c r="S106" s="39"/>
      <c r="T106" s="39"/>
      <c r="U106" s="39"/>
      <c r="V106" s="39"/>
      <c r="W106" s="28"/>
      <c r="X106" s="28"/>
      <c r="Y106" s="28"/>
      <c r="Z106" s="26">
        <v>906082</v>
      </c>
      <c r="AA106" s="26">
        <v>500</v>
      </c>
      <c r="AB106" s="26">
        <v>30000</v>
      </c>
      <c r="AC106" s="26">
        <v>500</v>
      </c>
      <c r="AD106" s="20"/>
      <c r="AG106" s="36"/>
    </row>
    <row r="107" spans="1:33" x14ac:dyDescent="0.2">
      <c r="A107" s="20" t="s">
        <v>2946</v>
      </c>
      <c r="B107" s="20" t="s">
        <v>308</v>
      </c>
      <c r="C107" s="20" t="s">
        <v>45</v>
      </c>
      <c r="D107" s="20"/>
      <c r="E107" s="21" t="s">
        <v>942</v>
      </c>
      <c r="F107" s="22"/>
      <c r="G107" s="23">
        <v>406.07197330000002</v>
      </c>
      <c r="H107" s="37"/>
      <c r="I107" s="38">
        <v>8.2200000000000006</v>
      </c>
      <c r="J107" s="24">
        <v>1</v>
      </c>
      <c r="K107" s="24">
        <f t="shared" si="4"/>
        <v>7.72</v>
      </c>
      <c r="L107" s="24">
        <f t="shared" si="5"/>
        <v>8.7200000000000006</v>
      </c>
      <c r="M107" s="39">
        <v>337.03928000000002</v>
      </c>
      <c r="N107" s="39">
        <v>251.0025</v>
      </c>
      <c r="O107" s="39"/>
      <c r="P107" s="39"/>
      <c r="Q107" s="39"/>
      <c r="R107" s="39"/>
      <c r="S107" s="39"/>
      <c r="T107" s="39"/>
      <c r="U107" s="39"/>
      <c r="V107" s="39"/>
      <c r="W107" s="28"/>
      <c r="X107" s="28"/>
      <c r="Y107" s="28"/>
      <c r="Z107" s="26">
        <v>950033</v>
      </c>
      <c r="AA107" s="26">
        <v>500</v>
      </c>
      <c r="AB107" s="26">
        <v>30000</v>
      </c>
      <c r="AC107" s="26">
        <v>500</v>
      </c>
      <c r="AD107" s="20"/>
      <c r="AG107" s="36"/>
    </row>
    <row r="108" spans="1:33" x14ac:dyDescent="0.2">
      <c r="A108" s="20" t="s">
        <v>2947</v>
      </c>
      <c r="B108" s="20" t="s">
        <v>311</v>
      </c>
      <c r="C108" s="20" t="s">
        <v>1663</v>
      </c>
      <c r="D108" s="20"/>
      <c r="E108" s="21" t="s">
        <v>942</v>
      </c>
      <c r="F108" s="22"/>
      <c r="G108" s="23">
        <v>311.03933819999997</v>
      </c>
      <c r="H108" s="37"/>
      <c r="I108" s="38">
        <v>7.61</v>
      </c>
      <c r="J108" s="24">
        <v>1</v>
      </c>
      <c r="K108" s="24">
        <f t="shared" si="4"/>
        <v>7.11</v>
      </c>
      <c r="L108" s="24">
        <f t="shared" si="5"/>
        <v>8.11</v>
      </c>
      <c r="M108" s="39">
        <v>158.0412</v>
      </c>
      <c r="N108" s="39">
        <v>141.01464999999999</v>
      </c>
      <c r="O108" s="39"/>
      <c r="P108" s="39"/>
      <c r="Q108" s="39"/>
      <c r="R108" s="39"/>
      <c r="S108" s="39"/>
      <c r="T108" s="39"/>
      <c r="U108" s="39"/>
      <c r="V108" s="39"/>
      <c r="W108" s="28"/>
      <c r="X108" s="28"/>
      <c r="Y108" s="28"/>
      <c r="Z108" s="26">
        <v>398713</v>
      </c>
      <c r="AA108" s="26">
        <v>500</v>
      </c>
      <c r="AB108" s="26">
        <v>30000</v>
      </c>
      <c r="AC108" s="26">
        <v>500</v>
      </c>
      <c r="AD108" s="20"/>
      <c r="AG108" s="36"/>
    </row>
    <row r="109" spans="1:33" x14ac:dyDescent="0.2">
      <c r="A109" s="20" t="s">
        <v>2948</v>
      </c>
      <c r="B109" s="20" t="s">
        <v>1664</v>
      </c>
      <c r="C109" s="20" t="s">
        <v>1665</v>
      </c>
      <c r="D109" s="20"/>
      <c r="E109" s="21" t="s">
        <v>942</v>
      </c>
      <c r="F109" s="22"/>
      <c r="G109" s="23">
        <v>159.1128042</v>
      </c>
      <c r="H109" s="37"/>
      <c r="I109" s="38">
        <v>1.81</v>
      </c>
      <c r="J109" s="24">
        <v>1</v>
      </c>
      <c r="K109" s="24">
        <f t="shared" si="4"/>
        <v>1.31</v>
      </c>
      <c r="L109" s="24">
        <f t="shared" si="5"/>
        <v>2.31</v>
      </c>
      <c r="M109" s="39">
        <v>102.09134</v>
      </c>
      <c r="N109" s="39">
        <v>85.064790000000002</v>
      </c>
      <c r="O109" s="39"/>
      <c r="P109" s="39"/>
      <c r="Q109" s="39"/>
      <c r="R109" s="39"/>
      <c r="S109" s="39"/>
      <c r="T109" s="39"/>
      <c r="U109" s="39"/>
      <c r="V109" s="39"/>
      <c r="W109" s="28"/>
      <c r="X109" s="28"/>
      <c r="Y109" s="28"/>
      <c r="Z109" s="26">
        <v>1129141</v>
      </c>
      <c r="AA109" s="26">
        <v>500</v>
      </c>
      <c r="AB109" s="26">
        <v>30000</v>
      </c>
      <c r="AC109" s="26">
        <v>500</v>
      </c>
      <c r="AD109" s="20"/>
      <c r="AG109" s="36"/>
    </row>
    <row r="110" spans="1:33" x14ac:dyDescent="0.2">
      <c r="A110" s="20" t="s">
        <v>2949</v>
      </c>
      <c r="B110" s="20" t="s">
        <v>336</v>
      </c>
      <c r="C110" s="20" t="s">
        <v>1666</v>
      </c>
      <c r="D110" s="20"/>
      <c r="E110" s="21" t="s">
        <v>942</v>
      </c>
      <c r="F110" s="22"/>
      <c r="G110" s="23">
        <v>170.09642600000001</v>
      </c>
      <c r="H110" s="37"/>
      <c r="I110" s="38">
        <v>7.35</v>
      </c>
      <c r="J110" s="24">
        <v>1</v>
      </c>
      <c r="K110" s="24">
        <f t="shared" si="4"/>
        <v>6.85</v>
      </c>
      <c r="L110" s="24">
        <f t="shared" si="5"/>
        <v>7.85</v>
      </c>
      <c r="M110" s="39">
        <v>93.057299999999998</v>
      </c>
      <c r="N110" s="39">
        <v>92.049480000000003</v>
      </c>
      <c r="O110" s="39"/>
      <c r="P110" s="39"/>
      <c r="Q110" s="39"/>
      <c r="R110" s="39"/>
      <c r="S110" s="39"/>
      <c r="T110" s="39"/>
      <c r="U110" s="39"/>
      <c r="V110" s="39"/>
      <c r="W110" s="28"/>
      <c r="X110" s="28"/>
      <c r="Y110" s="28"/>
      <c r="Z110" s="26">
        <v>343779</v>
      </c>
      <c r="AA110" s="26">
        <v>500</v>
      </c>
      <c r="AB110" s="26">
        <v>30000</v>
      </c>
      <c r="AC110" s="26">
        <v>500</v>
      </c>
      <c r="AD110" s="20"/>
      <c r="AG110" s="36"/>
    </row>
    <row r="111" spans="1:33" x14ac:dyDescent="0.2">
      <c r="A111" s="20" t="s">
        <v>2950</v>
      </c>
      <c r="B111" s="20" t="s">
        <v>348</v>
      </c>
      <c r="C111" s="20" t="s">
        <v>1667</v>
      </c>
      <c r="D111" s="20"/>
      <c r="E111" s="21" t="s">
        <v>943</v>
      </c>
      <c r="F111" s="22"/>
      <c r="G111" s="23">
        <v>916.54168230000005</v>
      </c>
      <c r="H111" s="37"/>
      <c r="I111" s="38">
        <v>9.32</v>
      </c>
      <c r="J111" s="24">
        <v>1</v>
      </c>
      <c r="K111" s="24">
        <f t="shared" si="4"/>
        <v>8.82</v>
      </c>
      <c r="L111" s="24">
        <f t="shared" si="5"/>
        <v>9.82</v>
      </c>
      <c r="M111" s="39">
        <v>737.42592000000002</v>
      </c>
      <c r="N111" s="39">
        <v>593.34727999999996</v>
      </c>
      <c r="O111" s="39">
        <v>591.33163000000002</v>
      </c>
      <c r="P111" s="39">
        <v>333.24241999999998</v>
      </c>
      <c r="Q111" s="39">
        <v>331.22676999999999</v>
      </c>
      <c r="R111" s="39">
        <v>219.17434</v>
      </c>
      <c r="S111" s="39">
        <v>145.05892</v>
      </c>
      <c r="T111" s="39">
        <v>135.11682999999999</v>
      </c>
      <c r="U111" s="39">
        <v>113.05971</v>
      </c>
      <c r="V111" s="39">
        <v>95.049139999999994</v>
      </c>
      <c r="W111" s="28"/>
      <c r="X111" s="28"/>
      <c r="Y111" s="28"/>
      <c r="Z111" s="26">
        <v>17368</v>
      </c>
      <c r="AA111" s="26">
        <v>500</v>
      </c>
      <c r="AB111" s="26">
        <v>30000</v>
      </c>
      <c r="AC111" s="26">
        <v>500</v>
      </c>
      <c r="AD111" s="20"/>
      <c r="AG111" s="36"/>
    </row>
    <row r="112" spans="1:33" x14ac:dyDescent="0.2">
      <c r="A112" s="20" t="s">
        <v>2951</v>
      </c>
      <c r="B112" s="20" t="s">
        <v>1668</v>
      </c>
      <c r="C112" s="20" t="s">
        <v>1669</v>
      </c>
      <c r="D112" s="20"/>
      <c r="E112" s="21" t="s">
        <v>942</v>
      </c>
      <c r="F112" s="22"/>
      <c r="G112" s="23">
        <v>328.06140870000002</v>
      </c>
      <c r="H112" s="22"/>
      <c r="I112" s="24">
        <v>7.56</v>
      </c>
      <c r="J112" s="24">
        <v>1</v>
      </c>
      <c r="K112" s="24">
        <f t="shared" si="4"/>
        <v>7.06</v>
      </c>
      <c r="L112" s="24">
        <f t="shared" si="5"/>
        <v>8.06</v>
      </c>
      <c r="M112" s="23">
        <v>204.98176000000001</v>
      </c>
      <c r="N112" s="23">
        <v>158.97628</v>
      </c>
      <c r="O112" s="23">
        <v>70.039969999999997</v>
      </c>
      <c r="P112" s="23">
        <v>55.054229999999997</v>
      </c>
      <c r="Q112" s="23"/>
      <c r="R112" s="23"/>
      <c r="S112" s="23"/>
      <c r="T112" s="23"/>
      <c r="U112" s="23"/>
      <c r="V112" s="23"/>
      <c r="W112" s="25"/>
      <c r="X112" s="25"/>
      <c r="Y112" s="25"/>
      <c r="Z112" s="26">
        <v>648564</v>
      </c>
      <c r="AA112" s="26">
        <v>500</v>
      </c>
      <c r="AB112" s="26">
        <v>30000</v>
      </c>
      <c r="AC112" s="26">
        <v>500</v>
      </c>
      <c r="AD112" s="27"/>
      <c r="AG112" s="36"/>
    </row>
    <row r="113" spans="1:33" x14ac:dyDescent="0.2">
      <c r="A113" s="20" t="s">
        <v>2952</v>
      </c>
      <c r="B113" s="20" t="s">
        <v>366</v>
      </c>
      <c r="C113" s="20" t="s">
        <v>1670</v>
      </c>
      <c r="D113" s="20"/>
      <c r="E113" s="21" t="s">
        <v>942</v>
      </c>
      <c r="F113" s="22"/>
      <c r="G113" s="23">
        <v>369.01773539999999</v>
      </c>
      <c r="H113" s="37"/>
      <c r="I113" s="38">
        <v>7.65</v>
      </c>
      <c r="J113" s="24">
        <v>1</v>
      </c>
      <c r="K113" s="24">
        <f t="shared" si="4"/>
        <v>7.15</v>
      </c>
      <c r="L113" s="24">
        <f t="shared" si="5"/>
        <v>8.15</v>
      </c>
      <c r="M113" s="39">
        <v>199.00108</v>
      </c>
      <c r="N113" s="39">
        <v>170.96977999999999</v>
      </c>
      <c r="O113" s="39">
        <v>142.93848</v>
      </c>
      <c r="P113" s="39">
        <v>114.96133</v>
      </c>
      <c r="Q113" s="39"/>
      <c r="R113" s="39"/>
      <c r="S113" s="39"/>
      <c r="T113" s="39"/>
      <c r="U113" s="39"/>
      <c r="V113" s="39"/>
      <c r="W113" s="28"/>
      <c r="X113" s="28"/>
      <c r="Y113" s="28"/>
      <c r="Z113" s="26">
        <v>2587339</v>
      </c>
      <c r="AA113" s="26">
        <v>500</v>
      </c>
      <c r="AB113" s="26">
        <v>30000</v>
      </c>
      <c r="AC113" s="26">
        <v>500</v>
      </c>
      <c r="AD113" s="20"/>
      <c r="AG113" s="36"/>
    </row>
    <row r="114" spans="1:33" x14ac:dyDescent="0.2">
      <c r="A114" s="20" t="s">
        <v>2953</v>
      </c>
      <c r="B114" s="20" t="s">
        <v>383</v>
      </c>
      <c r="C114" s="20" t="s">
        <v>1671</v>
      </c>
      <c r="D114" s="20"/>
      <c r="E114" s="21" t="s">
        <v>942</v>
      </c>
      <c r="F114" s="22"/>
      <c r="G114" s="23">
        <v>310.05087090000001</v>
      </c>
      <c r="H114" s="37"/>
      <c r="I114" s="38">
        <v>4.67</v>
      </c>
      <c r="J114" s="24">
        <v>1</v>
      </c>
      <c r="K114" s="24">
        <f t="shared" si="4"/>
        <v>4.17</v>
      </c>
      <c r="L114" s="24">
        <f t="shared" si="5"/>
        <v>5.17</v>
      </c>
      <c r="M114" s="39">
        <v>283.00358999999997</v>
      </c>
      <c r="N114" s="39">
        <v>264.99302</v>
      </c>
      <c r="O114" s="39">
        <v>219.04168999999999</v>
      </c>
      <c r="P114" s="39">
        <v>201.03111999999999</v>
      </c>
      <c r="Q114" s="39">
        <v>186.00765000000001</v>
      </c>
      <c r="R114" s="39">
        <v>127.01546999999999</v>
      </c>
      <c r="S114" s="39"/>
      <c r="T114" s="39"/>
      <c r="U114" s="39"/>
      <c r="V114" s="39"/>
      <c r="W114" s="28"/>
      <c r="X114" s="28"/>
      <c r="Y114" s="28"/>
      <c r="Z114" s="26">
        <v>2486317</v>
      </c>
      <c r="AA114" s="26">
        <v>500</v>
      </c>
      <c r="AB114" s="26">
        <v>30000</v>
      </c>
      <c r="AC114" s="26">
        <v>500</v>
      </c>
      <c r="AD114" s="20"/>
      <c r="AG114" s="36"/>
    </row>
    <row r="115" spans="1:33" x14ac:dyDescent="0.2">
      <c r="A115" s="20" t="s">
        <v>2954</v>
      </c>
      <c r="B115" s="20" t="s">
        <v>1672</v>
      </c>
      <c r="C115" s="20" t="s">
        <v>1673</v>
      </c>
      <c r="D115" s="20"/>
      <c r="E115" s="21" t="s">
        <v>942</v>
      </c>
      <c r="F115" s="22"/>
      <c r="G115" s="23">
        <v>262.06612710000002</v>
      </c>
      <c r="H115" s="37"/>
      <c r="I115" s="38">
        <v>6.22</v>
      </c>
      <c r="J115" s="24">
        <v>1</v>
      </c>
      <c r="K115" s="24">
        <f t="shared" si="4"/>
        <v>5.72</v>
      </c>
      <c r="L115" s="24">
        <f t="shared" si="5"/>
        <v>6.72</v>
      </c>
      <c r="M115" s="39">
        <v>234.03483</v>
      </c>
      <c r="N115" s="39">
        <v>217.00828000000001</v>
      </c>
      <c r="O115" s="39">
        <v>201.98480000000001</v>
      </c>
      <c r="P115" s="39"/>
      <c r="Q115" s="39"/>
      <c r="R115" s="39"/>
      <c r="S115" s="39"/>
      <c r="T115" s="39"/>
      <c r="U115" s="39"/>
      <c r="V115" s="39"/>
      <c r="W115" s="28"/>
      <c r="X115" s="28"/>
      <c r="Y115" s="28"/>
      <c r="Z115" s="26">
        <v>2473186</v>
      </c>
      <c r="AA115" s="26">
        <v>500</v>
      </c>
      <c r="AB115" s="26">
        <v>30000</v>
      </c>
      <c r="AC115" s="26">
        <v>500</v>
      </c>
      <c r="AD115" s="20"/>
      <c r="AG115" s="36"/>
    </row>
    <row r="116" spans="1:33" x14ac:dyDescent="0.2">
      <c r="A116" s="20" t="s">
        <v>2955</v>
      </c>
      <c r="B116" s="20" t="s">
        <v>405</v>
      </c>
      <c r="C116" s="20" t="s">
        <v>46</v>
      </c>
      <c r="D116" s="20"/>
      <c r="E116" s="21" t="s">
        <v>942</v>
      </c>
      <c r="F116" s="22"/>
      <c r="G116" s="23">
        <v>350.17507010000003</v>
      </c>
      <c r="H116" s="37"/>
      <c r="I116" s="38">
        <v>8.89</v>
      </c>
      <c r="J116" s="24">
        <v>1</v>
      </c>
      <c r="K116" s="24">
        <f t="shared" si="4"/>
        <v>8.39</v>
      </c>
      <c r="L116" s="24">
        <f t="shared" si="5"/>
        <v>9.39</v>
      </c>
      <c r="M116" s="39">
        <v>125.09609</v>
      </c>
      <c r="N116" s="39">
        <v>97.101179999999999</v>
      </c>
      <c r="O116" s="39"/>
      <c r="P116" s="39"/>
      <c r="Q116" s="39"/>
      <c r="R116" s="39"/>
      <c r="S116" s="39"/>
      <c r="T116" s="39"/>
      <c r="U116" s="39"/>
      <c r="V116" s="39"/>
      <c r="W116" s="28"/>
      <c r="X116" s="28"/>
      <c r="Y116" s="28"/>
      <c r="Z116" s="26">
        <v>359286</v>
      </c>
      <c r="AA116" s="26">
        <v>500</v>
      </c>
      <c r="AB116" s="26">
        <v>30000</v>
      </c>
      <c r="AC116" s="26">
        <v>500</v>
      </c>
      <c r="AD116" s="20"/>
      <c r="AG116" s="36"/>
    </row>
    <row r="117" spans="1:33" x14ac:dyDescent="0.2">
      <c r="A117" s="20" t="s">
        <v>2956</v>
      </c>
      <c r="B117" s="20"/>
      <c r="C117" s="20"/>
      <c r="D117" s="20"/>
      <c r="E117" s="21" t="s">
        <v>943</v>
      </c>
      <c r="F117" s="22"/>
      <c r="G117" s="23">
        <v>367.20161919999998</v>
      </c>
      <c r="H117" s="22"/>
      <c r="I117" s="24">
        <v>8.89</v>
      </c>
      <c r="J117" s="24">
        <v>1</v>
      </c>
      <c r="K117" s="24">
        <f t="shared" si="4"/>
        <v>8.39</v>
      </c>
      <c r="L117" s="24">
        <f t="shared" si="5"/>
        <v>9.39</v>
      </c>
      <c r="M117" s="23">
        <v>367.20161919999998</v>
      </c>
      <c r="N117" s="23"/>
      <c r="O117" s="23"/>
      <c r="P117" s="23"/>
      <c r="Q117" s="23"/>
      <c r="R117" s="23"/>
      <c r="S117" s="23"/>
      <c r="T117" s="23"/>
      <c r="U117" s="23"/>
      <c r="V117" s="23"/>
      <c r="W117" s="25"/>
      <c r="X117" s="25"/>
      <c r="Y117" s="25"/>
      <c r="Z117" s="26">
        <v>84212</v>
      </c>
      <c r="AA117" s="26">
        <v>500</v>
      </c>
      <c r="AB117" s="26">
        <v>30000</v>
      </c>
      <c r="AC117" s="26">
        <v>500</v>
      </c>
      <c r="AD117" s="27"/>
      <c r="AG117" s="36"/>
    </row>
    <row r="118" spans="1:33" x14ac:dyDescent="0.2">
      <c r="A118" s="20" t="s">
        <v>2957</v>
      </c>
      <c r="B118" s="20" t="s">
        <v>444</v>
      </c>
      <c r="C118" s="20" t="s">
        <v>1674</v>
      </c>
      <c r="D118" s="20"/>
      <c r="E118" s="21" t="s">
        <v>943</v>
      </c>
      <c r="F118" s="22"/>
      <c r="G118" s="23">
        <v>469.19334020000002</v>
      </c>
      <c r="H118" s="37"/>
      <c r="I118" s="38">
        <v>8.75</v>
      </c>
      <c r="J118" s="24">
        <v>1</v>
      </c>
      <c r="K118" s="24">
        <f t="shared" si="4"/>
        <v>8.25</v>
      </c>
      <c r="L118" s="24">
        <f t="shared" si="5"/>
        <v>9.25</v>
      </c>
      <c r="M118" s="39">
        <v>412.15433000000002</v>
      </c>
      <c r="N118" s="39">
        <v>208.07569000000001</v>
      </c>
      <c r="O118" s="39">
        <v>199.09293</v>
      </c>
      <c r="P118" s="39"/>
      <c r="Q118" s="39"/>
      <c r="R118" s="39"/>
      <c r="S118" s="39"/>
      <c r="T118" s="39"/>
      <c r="U118" s="39"/>
      <c r="V118" s="39"/>
      <c r="W118" s="28"/>
      <c r="X118" s="28"/>
      <c r="Y118" s="28"/>
      <c r="Z118" s="26">
        <v>454884</v>
      </c>
      <c r="AA118" s="26">
        <v>500</v>
      </c>
      <c r="AB118" s="26">
        <v>30000</v>
      </c>
      <c r="AC118" s="26">
        <v>500</v>
      </c>
      <c r="AD118" s="20"/>
      <c r="AG118" s="36"/>
    </row>
    <row r="119" spans="1:33" x14ac:dyDescent="0.2">
      <c r="A119" s="20" t="s">
        <v>2958</v>
      </c>
      <c r="B119" s="20" t="s">
        <v>1675</v>
      </c>
      <c r="C119" s="20" t="s">
        <v>1676</v>
      </c>
      <c r="D119" s="20"/>
      <c r="E119" s="21" t="s">
        <v>942</v>
      </c>
      <c r="F119" s="22"/>
      <c r="G119" s="23">
        <v>424.1321552</v>
      </c>
      <c r="H119" s="37"/>
      <c r="I119" s="38">
        <v>8.44</v>
      </c>
      <c r="J119" s="24">
        <v>1</v>
      </c>
      <c r="K119" s="24">
        <f t="shared" si="4"/>
        <v>7.94</v>
      </c>
      <c r="L119" s="24">
        <f t="shared" si="5"/>
        <v>8.94</v>
      </c>
      <c r="M119" s="39">
        <v>354.0539</v>
      </c>
      <c r="N119" s="39">
        <v>326.05898999999999</v>
      </c>
      <c r="O119" s="39">
        <v>308.04843</v>
      </c>
      <c r="P119" s="39">
        <v>135.04406</v>
      </c>
      <c r="Q119" s="39">
        <v>107.04913999999999</v>
      </c>
      <c r="R119" s="39"/>
      <c r="S119" s="39"/>
      <c r="T119" s="39"/>
      <c r="U119" s="39"/>
      <c r="V119" s="39"/>
      <c r="W119" s="28"/>
      <c r="X119" s="28"/>
      <c r="Y119" s="28"/>
      <c r="Z119" s="26">
        <v>89369</v>
      </c>
      <c r="AA119" s="26">
        <v>500</v>
      </c>
      <c r="AB119" s="26">
        <v>30000</v>
      </c>
      <c r="AC119" s="26">
        <v>500</v>
      </c>
      <c r="AD119" s="20"/>
      <c r="AG119" s="36"/>
    </row>
    <row r="120" spans="1:33" x14ac:dyDescent="0.2">
      <c r="A120" s="20" t="s">
        <v>2959</v>
      </c>
      <c r="B120" s="20"/>
      <c r="C120" s="20"/>
      <c r="D120" s="20"/>
      <c r="E120" s="21" t="s">
        <v>943</v>
      </c>
      <c r="F120" s="22"/>
      <c r="G120" s="23">
        <v>441.15870430000001</v>
      </c>
      <c r="H120" s="37"/>
      <c r="I120" s="38">
        <v>8.44</v>
      </c>
      <c r="J120" s="24">
        <v>1</v>
      </c>
      <c r="K120" s="24">
        <f t="shared" si="4"/>
        <v>7.94</v>
      </c>
      <c r="L120" s="24">
        <f t="shared" si="5"/>
        <v>8.94</v>
      </c>
      <c r="M120" s="39">
        <v>441.15870430000001</v>
      </c>
      <c r="N120" s="39"/>
      <c r="O120" s="39"/>
      <c r="P120" s="39"/>
      <c r="Q120" s="39"/>
      <c r="R120" s="39"/>
      <c r="S120" s="39"/>
      <c r="T120" s="39"/>
      <c r="U120" s="39"/>
      <c r="V120" s="39"/>
      <c r="W120" s="28"/>
      <c r="X120" s="28"/>
      <c r="Y120" s="28"/>
      <c r="Z120" s="26">
        <v>1119109</v>
      </c>
      <c r="AA120" s="26">
        <v>500</v>
      </c>
      <c r="AB120" s="26">
        <v>30000</v>
      </c>
      <c r="AC120" s="26">
        <v>500</v>
      </c>
      <c r="AD120" s="20"/>
      <c r="AG120" s="36"/>
    </row>
    <row r="121" spans="1:33" x14ac:dyDescent="0.2">
      <c r="A121" s="20" t="s">
        <v>2960</v>
      </c>
      <c r="B121" s="20" t="s">
        <v>467</v>
      </c>
      <c r="C121" s="20" t="s">
        <v>1677</v>
      </c>
      <c r="D121" s="20"/>
      <c r="E121" s="21" t="s">
        <v>942</v>
      </c>
      <c r="F121" s="22"/>
      <c r="G121" s="23">
        <v>254.97340220000001</v>
      </c>
      <c r="H121" s="37"/>
      <c r="I121" s="38">
        <v>5.1100000000000003</v>
      </c>
      <c r="J121" s="24">
        <v>1</v>
      </c>
      <c r="K121" s="24">
        <f t="shared" si="4"/>
        <v>4.6100000000000003</v>
      </c>
      <c r="L121" s="24">
        <f t="shared" si="5"/>
        <v>5.61</v>
      </c>
      <c r="M121" s="39">
        <v>236.96284</v>
      </c>
      <c r="N121" s="39">
        <v>208.96791999999999</v>
      </c>
      <c r="O121" s="39">
        <v>196.96791999999999</v>
      </c>
      <c r="P121" s="39">
        <v>180.97300999999999</v>
      </c>
      <c r="Q121" s="39"/>
      <c r="R121" s="39"/>
      <c r="S121" s="39"/>
      <c r="T121" s="39"/>
      <c r="U121" s="39"/>
      <c r="V121" s="39"/>
      <c r="W121" s="28"/>
      <c r="X121" s="28"/>
      <c r="Y121" s="28"/>
      <c r="Z121" s="26">
        <v>51548</v>
      </c>
      <c r="AA121" s="26">
        <v>500</v>
      </c>
      <c r="AB121" s="26">
        <v>30000</v>
      </c>
      <c r="AC121" s="26">
        <v>500</v>
      </c>
      <c r="AD121" s="20"/>
      <c r="AG121" s="36"/>
    </row>
    <row r="122" spans="1:33" x14ac:dyDescent="0.2">
      <c r="A122" s="20" t="s">
        <v>2961</v>
      </c>
      <c r="B122" s="20" t="s">
        <v>476</v>
      </c>
      <c r="C122" s="20" t="s">
        <v>1678</v>
      </c>
      <c r="D122" s="20"/>
      <c r="E122" s="21" t="s">
        <v>942</v>
      </c>
      <c r="F122" s="22"/>
      <c r="G122" s="23">
        <v>503.1343814</v>
      </c>
      <c r="H122" s="37"/>
      <c r="I122" s="38">
        <v>9.19</v>
      </c>
      <c r="J122" s="24">
        <v>1</v>
      </c>
      <c r="K122" s="24">
        <f t="shared" si="4"/>
        <v>8.69</v>
      </c>
      <c r="L122" s="24">
        <f t="shared" si="5"/>
        <v>9.69</v>
      </c>
      <c r="M122" s="39">
        <v>208.07569000000001</v>
      </c>
      <c r="N122" s="39">
        <v>181.06478999999999</v>
      </c>
      <c r="O122" s="39">
        <v>153.06988000000001</v>
      </c>
      <c r="P122" s="39"/>
      <c r="Q122" s="39"/>
      <c r="R122" s="39"/>
      <c r="S122" s="39"/>
      <c r="T122" s="39"/>
      <c r="U122" s="39"/>
      <c r="V122" s="39"/>
      <c r="W122" s="28"/>
      <c r="X122" s="28"/>
      <c r="Y122" s="28"/>
      <c r="Z122" s="26">
        <v>185753</v>
      </c>
      <c r="AA122" s="26">
        <v>500</v>
      </c>
      <c r="AB122" s="26">
        <v>30000</v>
      </c>
      <c r="AC122" s="26">
        <v>500</v>
      </c>
      <c r="AD122" s="20"/>
      <c r="AG122" s="36"/>
    </row>
    <row r="123" spans="1:33" x14ac:dyDescent="0.2">
      <c r="A123" s="20" t="s">
        <v>2962</v>
      </c>
      <c r="B123" s="20" t="s">
        <v>477</v>
      </c>
      <c r="C123" s="20" t="s">
        <v>1679</v>
      </c>
      <c r="D123" s="20"/>
      <c r="E123" s="21" t="s">
        <v>942</v>
      </c>
      <c r="F123" s="22"/>
      <c r="G123" s="23">
        <v>382.09732960000002</v>
      </c>
      <c r="H123" s="22"/>
      <c r="I123" s="24">
        <v>7.22</v>
      </c>
      <c r="J123" s="24">
        <v>1</v>
      </c>
      <c r="K123" s="24">
        <f t="shared" si="4"/>
        <v>6.72</v>
      </c>
      <c r="L123" s="24">
        <f t="shared" si="5"/>
        <v>7.72</v>
      </c>
      <c r="M123" s="23">
        <v>362.09109999999998</v>
      </c>
      <c r="N123" s="23">
        <v>342.08487000000002</v>
      </c>
      <c r="O123" s="23">
        <v>314.08996000000002</v>
      </c>
      <c r="P123" s="23">
        <v>271.06034</v>
      </c>
      <c r="Q123" s="23">
        <v>234.05251000000001</v>
      </c>
      <c r="R123" s="23">
        <v>250.04741999999999</v>
      </c>
      <c r="S123" s="23">
        <v>234.05251000000001</v>
      </c>
      <c r="T123" s="23">
        <v>159.03645</v>
      </c>
      <c r="U123" s="23">
        <v>109.03964000000001</v>
      </c>
      <c r="V123" s="23"/>
      <c r="W123" s="25"/>
      <c r="X123" s="25"/>
      <c r="Y123" s="25"/>
      <c r="Z123" s="26">
        <v>1802999</v>
      </c>
      <c r="AA123" s="26">
        <v>500</v>
      </c>
      <c r="AB123" s="26">
        <v>30000</v>
      </c>
      <c r="AC123" s="26">
        <v>500</v>
      </c>
      <c r="AD123" s="27"/>
      <c r="AG123" s="36"/>
    </row>
    <row r="124" spans="1:33" x14ac:dyDescent="0.2">
      <c r="A124" s="20" t="s">
        <v>2963</v>
      </c>
      <c r="B124" s="20" t="s">
        <v>486</v>
      </c>
      <c r="C124" s="20" t="s">
        <v>1680</v>
      </c>
      <c r="D124" s="20"/>
      <c r="E124" s="21" t="s">
        <v>942</v>
      </c>
      <c r="F124" s="22"/>
      <c r="G124" s="23">
        <v>284.05384789999999</v>
      </c>
      <c r="H124" s="37"/>
      <c r="I124" s="38">
        <v>6.09</v>
      </c>
      <c r="J124" s="24">
        <v>1</v>
      </c>
      <c r="K124" s="24">
        <f t="shared" si="4"/>
        <v>5.59</v>
      </c>
      <c r="L124" s="24">
        <f t="shared" si="5"/>
        <v>6.59</v>
      </c>
      <c r="M124" s="39">
        <v>227.99125000000001</v>
      </c>
      <c r="N124" s="39">
        <v>104.01646</v>
      </c>
      <c r="O124" s="39"/>
      <c r="P124" s="39"/>
      <c r="Q124" s="39"/>
      <c r="R124" s="39"/>
      <c r="S124" s="39"/>
      <c r="T124" s="39"/>
      <c r="U124" s="39"/>
      <c r="V124" s="39"/>
      <c r="W124" s="28"/>
      <c r="X124" s="28"/>
      <c r="Y124" s="28"/>
      <c r="Z124" s="26">
        <v>1742505</v>
      </c>
      <c r="AA124" s="26">
        <v>500</v>
      </c>
      <c r="AB124" s="26">
        <v>30000</v>
      </c>
      <c r="AC124" s="26">
        <v>500</v>
      </c>
      <c r="AD124" s="20"/>
      <c r="AG124" s="36"/>
    </row>
    <row r="125" spans="1:33" x14ac:dyDescent="0.2">
      <c r="A125" s="20" t="s">
        <v>2964</v>
      </c>
      <c r="B125" s="20" t="s">
        <v>488</v>
      </c>
      <c r="C125" s="20" t="s">
        <v>1681</v>
      </c>
      <c r="D125" s="20"/>
      <c r="E125" s="21" t="s">
        <v>942</v>
      </c>
      <c r="F125" s="22"/>
      <c r="G125" s="23">
        <v>185.07093950000001</v>
      </c>
      <c r="H125" s="37"/>
      <c r="I125" s="38">
        <v>3.65</v>
      </c>
      <c r="J125" s="24">
        <v>1</v>
      </c>
      <c r="K125" s="24">
        <f t="shared" si="4"/>
        <v>3.15</v>
      </c>
      <c r="L125" s="24">
        <f t="shared" si="5"/>
        <v>4.1500000000000004</v>
      </c>
      <c r="M125" s="39">
        <v>157.07602</v>
      </c>
      <c r="N125" s="39"/>
      <c r="O125" s="39"/>
      <c r="P125" s="39"/>
      <c r="Q125" s="39"/>
      <c r="R125" s="39"/>
      <c r="S125" s="39"/>
      <c r="T125" s="39"/>
      <c r="U125" s="39"/>
      <c r="V125" s="39"/>
      <c r="W125" s="28"/>
      <c r="X125" s="28"/>
      <c r="Y125" s="28"/>
      <c r="Z125" s="26">
        <v>4025036</v>
      </c>
      <c r="AA125" s="26">
        <v>500</v>
      </c>
      <c r="AB125" s="26">
        <v>30000</v>
      </c>
      <c r="AC125" s="26">
        <v>500</v>
      </c>
      <c r="AD125" s="20"/>
      <c r="AG125" s="36"/>
    </row>
    <row r="126" spans="1:33" x14ac:dyDescent="0.2">
      <c r="A126" s="20" t="s">
        <v>2965</v>
      </c>
      <c r="B126" s="20" t="s">
        <v>508</v>
      </c>
      <c r="C126" s="20" t="s">
        <v>1682</v>
      </c>
      <c r="D126" s="20"/>
      <c r="E126" s="21" t="s">
        <v>942</v>
      </c>
      <c r="F126" s="22"/>
      <c r="G126" s="23">
        <v>460.98889329999997</v>
      </c>
      <c r="H126" s="22"/>
      <c r="I126" s="24">
        <v>8.26</v>
      </c>
      <c r="J126" s="24">
        <v>1</v>
      </c>
      <c r="K126" s="24">
        <f t="shared" si="4"/>
        <v>7.76</v>
      </c>
      <c r="L126" s="24">
        <f t="shared" si="5"/>
        <v>8.76</v>
      </c>
      <c r="M126" s="23">
        <v>277.97570999999999</v>
      </c>
      <c r="N126" s="23">
        <v>158.0412</v>
      </c>
      <c r="O126" s="23">
        <v>141.01464999999999</v>
      </c>
      <c r="P126" s="23"/>
      <c r="Q126" s="23"/>
      <c r="R126" s="23"/>
      <c r="S126" s="23"/>
      <c r="T126" s="23"/>
      <c r="U126" s="23"/>
      <c r="V126" s="23"/>
      <c r="W126" s="25"/>
      <c r="X126" s="25"/>
      <c r="Y126" s="25"/>
      <c r="Z126" s="26">
        <v>52708</v>
      </c>
      <c r="AA126" s="26">
        <v>500</v>
      </c>
      <c r="AB126" s="26">
        <v>30000</v>
      </c>
      <c r="AC126" s="26">
        <v>500</v>
      </c>
      <c r="AD126" s="27"/>
      <c r="AG126" s="36"/>
    </row>
    <row r="127" spans="1:33" x14ac:dyDescent="0.2">
      <c r="A127" s="20" t="s">
        <v>2966</v>
      </c>
      <c r="B127" s="20" t="s">
        <v>523</v>
      </c>
      <c r="C127" s="20" t="s">
        <v>1683</v>
      </c>
      <c r="D127" s="20"/>
      <c r="E127" s="21" t="s">
        <v>942</v>
      </c>
      <c r="F127" s="22"/>
      <c r="G127" s="23">
        <v>410.99992680000003</v>
      </c>
      <c r="H127" s="37"/>
      <c r="I127" s="38">
        <v>8.59</v>
      </c>
      <c r="J127" s="24">
        <v>1</v>
      </c>
      <c r="K127" s="24">
        <f t="shared" si="4"/>
        <v>8.09</v>
      </c>
      <c r="L127" s="24">
        <f t="shared" si="5"/>
        <v>9.09</v>
      </c>
      <c r="M127" s="39">
        <v>181.98257000000001</v>
      </c>
      <c r="N127" s="39">
        <v>125.01524999999999</v>
      </c>
      <c r="O127" s="39"/>
      <c r="P127" s="39"/>
      <c r="Q127" s="39"/>
      <c r="R127" s="39"/>
      <c r="S127" s="39"/>
      <c r="T127" s="39"/>
      <c r="U127" s="39"/>
      <c r="V127" s="39"/>
      <c r="W127" s="28"/>
      <c r="X127" s="28"/>
      <c r="Y127" s="28"/>
      <c r="Z127" s="26">
        <v>391579</v>
      </c>
      <c r="AA127" s="26">
        <v>500</v>
      </c>
      <c r="AB127" s="26">
        <v>30000</v>
      </c>
      <c r="AC127" s="26">
        <v>500</v>
      </c>
      <c r="AD127" s="20"/>
      <c r="AG127" s="36"/>
    </row>
    <row r="128" spans="1:33" x14ac:dyDescent="0.2">
      <c r="A128" s="20" t="s">
        <v>2967</v>
      </c>
      <c r="B128" s="20" t="s">
        <v>529</v>
      </c>
      <c r="C128" s="20" t="s">
        <v>1684</v>
      </c>
      <c r="D128" s="20"/>
      <c r="E128" s="21" t="s">
        <v>942</v>
      </c>
      <c r="F128" s="22"/>
      <c r="G128" s="23">
        <v>339.08948199999998</v>
      </c>
      <c r="H128" s="22"/>
      <c r="I128" s="24">
        <v>6.89</v>
      </c>
      <c r="J128" s="24">
        <v>1</v>
      </c>
      <c r="K128" s="24">
        <f t="shared" si="4"/>
        <v>6.39</v>
      </c>
      <c r="L128" s="24">
        <f t="shared" si="5"/>
        <v>7.39</v>
      </c>
      <c r="M128" s="23">
        <v>321.07891999999998</v>
      </c>
      <c r="N128" s="23">
        <v>244.03979000000001</v>
      </c>
      <c r="O128" s="23">
        <v>214.04179999999999</v>
      </c>
      <c r="P128" s="23">
        <v>80.049480000000003</v>
      </c>
      <c r="Q128" s="23"/>
      <c r="R128" s="23"/>
      <c r="S128" s="23"/>
      <c r="T128" s="23"/>
      <c r="U128" s="23"/>
      <c r="V128" s="23"/>
      <c r="W128" s="25"/>
      <c r="X128" s="25"/>
      <c r="Y128" s="25"/>
      <c r="Z128" s="26">
        <v>635519</v>
      </c>
      <c r="AA128" s="26">
        <v>500</v>
      </c>
      <c r="AB128" s="26">
        <v>30000</v>
      </c>
      <c r="AC128" s="26">
        <v>500</v>
      </c>
      <c r="AD128" s="27"/>
      <c r="AG128" s="36"/>
    </row>
    <row r="129" spans="1:33" x14ac:dyDescent="0.2">
      <c r="A129" s="20" t="s">
        <v>2968</v>
      </c>
      <c r="B129" s="20" t="s">
        <v>537</v>
      </c>
      <c r="C129" s="20" t="s">
        <v>1685</v>
      </c>
      <c r="D129" s="20"/>
      <c r="E129" s="21" t="s">
        <v>942</v>
      </c>
      <c r="F129" s="22"/>
      <c r="G129" s="23">
        <v>334.16806659999997</v>
      </c>
      <c r="H129" s="37"/>
      <c r="I129" s="38">
        <v>8.3000000000000007</v>
      </c>
      <c r="J129" s="24">
        <v>1</v>
      </c>
      <c r="K129" s="24">
        <f t="shared" si="4"/>
        <v>7.8</v>
      </c>
      <c r="L129" s="24">
        <f t="shared" si="5"/>
        <v>8.8000000000000007</v>
      </c>
      <c r="M129" s="39">
        <v>125.01524999999999</v>
      </c>
      <c r="N129" s="39">
        <v>70.039969999999997</v>
      </c>
      <c r="O129" s="39"/>
      <c r="P129" s="39"/>
      <c r="Q129" s="39"/>
      <c r="R129" s="39"/>
      <c r="S129" s="39"/>
      <c r="T129" s="39"/>
      <c r="U129" s="39"/>
      <c r="V129" s="39"/>
      <c r="W129" s="28"/>
      <c r="X129" s="28"/>
      <c r="Y129" s="28"/>
      <c r="Z129" s="26">
        <v>1182019</v>
      </c>
      <c r="AA129" s="26">
        <v>500</v>
      </c>
      <c r="AB129" s="26">
        <v>30000</v>
      </c>
      <c r="AC129" s="26">
        <v>500</v>
      </c>
      <c r="AD129" s="20"/>
      <c r="AG129" s="36"/>
    </row>
    <row r="130" spans="1:33" x14ac:dyDescent="0.2">
      <c r="A130" s="20" t="s">
        <v>2969</v>
      </c>
      <c r="B130" s="20" t="s">
        <v>541</v>
      </c>
      <c r="C130" s="20" t="s">
        <v>1686</v>
      </c>
      <c r="D130" s="20"/>
      <c r="E130" s="21" t="s">
        <v>942</v>
      </c>
      <c r="F130" s="22"/>
      <c r="G130" s="23">
        <v>314.0489528</v>
      </c>
      <c r="H130" s="37"/>
      <c r="I130" s="38">
        <v>7.31</v>
      </c>
      <c r="J130" s="24">
        <v>1</v>
      </c>
      <c r="K130" s="24">
        <f t="shared" si="4"/>
        <v>6.81</v>
      </c>
      <c r="L130" s="24">
        <f t="shared" si="5"/>
        <v>7.81</v>
      </c>
      <c r="M130" s="39">
        <v>286.01765</v>
      </c>
      <c r="N130" s="39">
        <v>272.00200000000001</v>
      </c>
      <c r="O130" s="39">
        <v>171.02393000000001</v>
      </c>
      <c r="P130" s="39">
        <v>162.04286999999999</v>
      </c>
      <c r="Q130" s="39">
        <v>119.99592</v>
      </c>
      <c r="R130" s="39">
        <v>114.96133</v>
      </c>
      <c r="S130" s="39"/>
      <c r="T130" s="39"/>
      <c r="U130" s="39"/>
      <c r="V130" s="39"/>
      <c r="W130" s="28"/>
      <c r="X130" s="28"/>
      <c r="Y130" s="28"/>
      <c r="Z130" s="26">
        <v>3229791</v>
      </c>
      <c r="AA130" s="26">
        <v>500</v>
      </c>
      <c r="AB130" s="26">
        <v>30000</v>
      </c>
      <c r="AC130" s="26">
        <v>500</v>
      </c>
      <c r="AD130" s="20"/>
      <c r="AG130" s="36"/>
    </row>
    <row r="131" spans="1:33" x14ac:dyDescent="0.2">
      <c r="A131" s="20" t="s">
        <v>2970</v>
      </c>
      <c r="B131" s="20" t="s">
        <v>557</v>
      </c>
      <c r="C131" s="20" t="s">
        <v>1296</v>
      </c>
      <c r="D131" s="20"/>
      <c r="E131" s="21" t="s">
        <v>942</v>
      </c>
      <c r="F131" s="22"/>
      <c r="G131" s="23">
        <v>333.18088369999998</v>
      </c>
      <c r="H131" s="37"/>
      <c r="I131" s="38">
        <v>7.14</v>
      </c>
      <c r="J131" s="24">
        <v>1</v>
      </c>
      <c r="K131" s="24">
        <f t="shared" si="4"/>
        <v>6.64</v>
      </c>
      <c r="L131" s="24">
        <f t="shared" si="5"/>
        <v>7.64</v>
      </c>
      <c r="M131" s="39">
        <v>165.05462</v>
      </c>
      <c r="N131" s="39">
        <v>150.03115</v>
      </c>
      <c r="O131" s="39"/>
      <c r="P131" s="39"/>
      <c r="Q131" s="39"/>
      <c r="R131" s="39"/>
      <c r="S131" s="39"/>
      <c r="T131" s="39"/>
      <c r="U131" s="39"/>
      <c r="V131" s="39"/>
      <c r="W131" s="28"/>
      <c r="X131" s="28"/>
      <c r="Y131" s="28"/>
      <c r="Z131" s="26">
        <v>3753709</v>
      </c>
      <c r="AA131" s="26">
        <v>500</v>
      </c>
      <c r="AB131" s="26">
        <v>30000</v>
      </c>
      <c r="AC131" s="26">
        <v>500</v>
      </c>
      <c r="AD131" s="20"/>
      <c r="AG131" s="36"/>
    </row>
    <row r="132" spans="1:33" x14ac:dyDescent="0.2">
      <c r="A132" s="20" t="s">
        <v>2971</v>
      </c>
      <c r="B132" s="20" t="s">
        <v>564</v>
      </c>
      <c r="C132" s="20" t="s">
        <v>24</v>
      </c>
      <c r="D132" s="20"/>
      <c r="E132" s="21" t="s">
        <v>943</v>
      </c>
      <c r="F132" s="22"/>
      <c r="G132" s="23">
        <v>479.08273969999999</v>
      </c>
      <c r="H132" s="37"/>
      <c r="I132" s="38">
        <v>8.51</v>
      </c>
      <c r="J132" s="24">
        <v>1</v>
      </c>
      <c r="K132" s="24">
        <f t="shared" si="4"/>
        <v>8.01</v>
      </c>
      <c r="L132" s="24">
        <f t="shared" si="5"/>
        <v>9.01</v>
      </c>
      <c r="M132" s="39">
        <v>462.05619000000002</v>
      </c>
      <c r="N132" s="39">
        <v>343.9932</v>
      </c>
      <c r="O132" s="39">
        <v>222.97682</v>
      </c>
      <c r="P132" s="39">
        <v>178.98698999999999</v>
      </c>
      <c r="Q132" s="39"/>
      <c r="R132" s="39"/>
      <c r="S132" s="39"/>
      <c r="T132" s="39"/>
      <c r="U132" s="39"/>
      <c r="V132" s="39"/>
      <c r="W132" s="28"/>
      <c r="X132" s="28"/>
      <c r="Y132" s="28"/>
      <c r="Z132" s="26">
        <v>581970</v>
      </c>
      <c r="AA132" s="26">
        <v>500</v>
      </c>
      <c r="AB132" s="26">
        <v>30000</v>
      </c>
      <c r="AC132" s="26">
        <v>500</v>
      </c>
      <c r="AD132" s="20"/>
      <c r="AG132" s="36"/>
    </row>
    <row r="133" spans="1:33" x14ac:dyDescent="0.2">
      <c r="A133" s="20" t="s">
        <v>2972</v>
      </c>
      <c r="B133" s="20" t="s">
        <v>570</v>
      </c>
      <c r="C133" s="20" t="s">
        <v>12</v>
      </c>
      <c r="D133" s="20"/>
      <c r="E133" s="21" t="s">
        <v>942</v>
      </c>
      <c r="F133" s="22"/>
      <c r="G133" s="23">
        <v>249.01920949999999</v>
      </c>
      <c r="H133" s="37"/>
      <c r="I133" s="38">
        <v>6.89</v>
      </c>
      <c r="J133" s="24">
        <v>1</v>
      </c>
      <c r="K133" s="24">
        <f t="shared" si="4"/>
        <v>6.39</v>
      </c>
      <c r="L133" s="24">
        <f t="shared" si="5"/>
        <v>7.39</v>
      </c>
      <c r="M133" s="39">
        <v>216.99298999999999</v>
      </c>
      <c r="N133" s="39">
        <v>182.02413999999999</v>
      </c>
      <c r="O133" s="39">
        <v>160.97936000000001</v>
      </c>
      <c r="P133" s="39">
        <v>159.97153</v>
      </c>
      <c r="Q133" s="39">
        <v>132.96063000000001</v>
      </c>
      <c r="R133" s="39"/>
      <c r="S133" s="39"/>
      <c r="T133" s="39"/>
      <c r="U133" s="39"/>
      <c r="V133" s="39"/>
      <c r="W133" s="28"/>
      <c r="X133" s="28"/>
      <c r="Y133" s="28"/>
      <c r="Z133" s="26">
        <v>1259287</v>
      </c>
      <c r="AA133" s="26">
        <v>500</v>
      </c>
      <c r="AB133" s="26">
        <v>30000</v>
      </c>
      <c r="AC133" s="26">
        <v>500</v>
      </c>
      <c r="AD133" s="20"/>
      <c r="AG133" s="36"/>
    </row>
    <row r="134" spans="1:33" x14ac:dyDescent="0.2">
      <c r="A134" s="20" t="s">
        <v>2973</v>
      </c>
      <c r="B134" s="20" t="s">
        <v>573</v>
      </c>
      <c r="C134" s="20" t="s">
        <v>1687</v>
      </c>
      <c r="D134" s="20"/>
      <c r="E134" s="21" t="s">
        <v>942</v>
      </c>
      <c r="F134" s="22"/>
      <c r="G134" s="23">
        <v>315.06618659999998</v>
      </c>
      <c r="H134" s="37"/>
      <c r="I134" s="38">
        <v>5.68</v>
      </c>
      <c r="J134" s="24">
        <v>1</v>
      </c>
      <c r="K134" s="24">
        <f t="shared" si="4"/>
        <v>5.18</v>
      </c>
      <c r="L134" s="24">
        <f t="shared" si="5"/>
        <v>6.18</v>
      </c>
      <c r="M134" s="39">
        <v>269.02431999999999</v>
      </c>
      <c r="N134" s="39">
        <v>173.08083999999999</v>
      </c>
      <c r="O134" s="39">
        <v>142.99262999999999</v>
      </c>
      <c r="P134" s="39">
        <v>127.03897000000001</v>
      </c>
      <c r="Q134" s="39">
        <v>117.01824000000001</v>
      </c>
      <c r="R134" s="39">
        <v>99.007670000000005</v>
      </c>
      <c r="S134" s="39"/>
      <c r="T134" s="39"/>
      <c r="U134" s="39"/>
      <c r="V134" s="39"/>
      <c r="W134" s="28"/>
      <c r="X134" s="28"/>
      <c r="Y134" s="28"/>
      <c r="Z134" s="26">
        <v>3263563</v>
      </c>
      <c r="AA134" s="26">
        <v>500</v>
      </c>
      <c r="AB134" s="26">
        <v>30000</v>
      </c>
      <c r="AC134" s="26">
        <v>500</v>
      </c>
      <c r="AD134" s="20"/>
      <c r="AG134" s="36"/>
    </row>
    <row r="135" spans="1:33" x14ac:dyDescent="0.2">
      <c r="A135" s="20" t="s">
        <v>2974</v>
      </c>
      <c r="B135" s="20" t="s">
        <v>576</v>
      </c>
      <c r="C135" s="20" t="s">
        <v>1688</v>
      </c>
      <c r="D135" s="20"/>
      <c r="E135" s="21" t="s">
        <v>942</v>
      </c>
      <c r="F135" s="22"/>
      <c r="G135" s="23">
        <v>412.13101239999997</v>
      </c>
      <c r="H135" s="37"/>
      <c r="I135" s="38">
        <v>7.07</v>
      </c>
      <c r="J135" s="24">
        <v>1</v>
      </c>
      <c r="K135" s="24">
        <f t="shared" si="4"/>
        <v>6.57</v>
      </c>
      <c r="L135" s="24">
        <f t="shared" si="5"/>
        <v>7.57</v>
      </c>
      <c r="M135" s="39">
        <v>356.10480000000001</v>
      </c>
      <c r="N135" s="39">
        <v>328.10987999999998</v>
      </c>
      <c r="O135" s="39">
        <v>204.10191</v>
      </c>
      <c r="P135" s="39">
        <v>164.07060000000001</v>
      </c>
      <c r="Q135" s="39">
        <v>125.01524999999999</v>
      </c>
      <c r="R135" s="39"/>
      <c r="S135" s="39"/>
      <c r="T135" s="39"/>
      <c r="U135" s="39"/>
      <c r="V135" s="39"/>
      <c r="W135" s="28"/>
      <c r="X135" s="28"/>
      <c r="Y135" s="28"/>
      <c r="Z135" s="26">
        <v>1442280</v>
      </c>
      <c r="AA135" s="26">
        <v>500</v>
      </c>
      <c r="AB135" s="26">
        <v>30000</v>
      </c>
      <c r="AC135" s="26">
        <v>500</v>
      </c>
      <c r="AD135" s="20"/>
      <c r="AG135" s="36"/>
    </row>
    <row r="136" spans="1:33" x14ac:dyDescent="0.2">
      <c r="A136" s="20" t="s">
        <v>2975</v>
      </c>
      <c r="B136" s="20" t="s">
        <v>596</v>
      </c>
      <c r="C136" s="20" t="s">
        <v>1689</v>
      </c>
      <c r="D136" s="20"/>
      <c r="E136" s="21" t="s">
        <v>942</v>
      </c>
      <c r="F136" s="22"/>
      <c r="G136" s="23">
        <v>222.06955930000001</v>
      </c>
      <c r="H136" s="22"/>
      <c r="I136" s="24">
        <v>6.28</v>
      </c>
      <c r="J136" s="24">
        <v>1</v>
      </c>
      <c r="K136" s="24">
        <f t="shared" si="4"/>
        <v>5.78</v>
      </c>
      <c r="L136" s="24">
        <f t="shared" si="5"/>
        <v>6.78</v>
      </c>
      <c r="M136" s="23">
        <v>165.04810000000001</v>
      </c>
      <c r="N136" s="23"/>
      <c r="O136" s="23"/>
      <c r="P136" s="23"/>
      <c r="Q136" s="23"/>
      <c r="R136" s="23"/>
      <c r="S136" s="23"/>
      <c r="T136" s="23"/>
      <c r="U136" s="23"/>
      <c r="V136" s="23"/>
      <c r="W136" s="25"/>
      <c r="X136" s="25"/>
      <c r="Y136" s="25"/>
      <c r="Z136" s="26">
        <v>2141861</v>
      </c>
      <c r="AA136" s="26">
        <v>500</v>
      </c>
      <c r="AB136" s="26">
        <v>30000</v>
      </c>
      <c r="AC136" s="26">
        <v>500</v>
      </c>
      <c r="AD136" s="20"/>
      <c r="AG136" s="36"/>
    </row>
    <row r="137" spans="1:33" x14ac:dyDescent="0.2">
      <c r="A137" s="20" t="s">
        <v>2976</v>
      </c>
      <c r="B137" s="20" t="s">
        <v>602</v>
      </c>
      <c r="C137" s="20" t="s">
        <v>1007</v>
      </c>
      <c r="D137" s="20"/>
      <c r="E137" s="21" t="s">
        <v>942</v>
      </c>
      <c r="F137" s="22"/>
      <c r="G137" s="23">
        <v>258.07945519999998</v>
      </c>
      <c r="H137" s="37"/>
      <c r="I137" s="38">
        <v>4.26</v>
      </c>
      <c r="J137" s="24">
        <v>1</v>
      </c>
      <c r="K137" s="24">
        <f t="shared" ref="K137:K201" si="6">ROUND(I137-(0.5*J137),2)</f>
        <v>3.76</v>
      </c>
      <c r="L137" s="24">
        <f t="shared" ref="L137:L201" si="7">ROUND(I137+(0.5*J137),2)</f>
        <v>4.76</v>
      </c>
      <c r="M137" s="39">
        <v>201.05798999999999</v>
      </c>
      <c r="N137" s="39">
        <v>122.07262</v>
      </c>
      <c r="O137" s="39">
        <v>107.04913999999999</v>
      </c>
      <c r="P137" s="39"/>
      <c r="Q137" s="39"/>
      <c r="R137" s="39"/>
      <c r="S137" s="39"/>
      <c r="T137" s="39"/>
      <c r="U137" s="39"/>
      <c r="V137" s="39"/>
      <c r="W137" s="28"/>
      <c r="X137" s="28"/>
      <c r="Y137" s="28"/>
      <c r="Z137" s="26">
        <v>805692</v>
      </c>
      <c r="AA137" s="26">
        <v>500</v>
      </c>
      <c r="AB137" s="26">
        <v>30000</v>
      </c>
      <c r="AC137" s="26">
        <v>500</v>
      </c>
      <c r="AD137" s="20"/>
      <c r="AG137" s="36"/>
    </row>
    <row r="138" spans="1:33" x14ac:dyDescent="0.2">
      <c r="A138" s="20" t="s">
        <v>2977</v>
      </c>
      <c r="B138" s="20"/>
      <c r="C138" s="20"/>
      <c r="D138" s="20"/>
      <c r="E138" s="29" t="s">
        <v>943</v>
      </c>
      <c r="F138" s="29"/>
      <c r="G138" s="23">
        <v>275.1060043</v>
      </c>
      <c r="H138" s="22"/>
      <c r="I138" s="24">
        <v>4.26</v>
      </c>
      <c r="J138" s="24">
        <v>1</v>
      </c>
      <c r="K138" s="24">
        <f t="shared" si="6"/>
        <v>3.76</v>
      </c>
      <c r="L138" s="24">
        <f t="shared" si="7"/>
        <v>4.76</v>
      </c>
      <c r="M138" s="23">
        <v>275.1060043</v>
      </c>
      <c r="N138" s="23"/>
      <c r="O138" s="23"/>
      <c r="P138" s="23"/>
      <c r="Q138" s="23"/>
      <c r="R138" s="23"/>
      <c r="S138" s="23"/>
      <c r="T138" s="23"/>
      <c r="U138" s="23"/>
      <c r="V138" s="23"/>
      <c r="W138" s="25"/>
      <c r="X138" s="25"/>
      <c r="Y138" s="25"/>
      <c r="Z138" s="26">
        <v>336161</v>
      </c>
      <c r="AA138" s="26">
        <v>500</v>
      </c>
      <c r="AB138" s="26">
        <v>30000</v>
      </c>
      <c r="AC138" s="26">
        <v>500</v>
      </c>
      <c r="AD138" s="27"/>
      <c r="AG138" s="36"/>
    </row>
    <row r="139" spans="1:33" x14ac:dyDescent="0.2">
      <c r="A139" s="20" t="s">
        <v>2978</v>
      </c>
      <c r="B139" s="20" t="s">
        <v>614</v>
      </c>
      <c r="C139" s="20" t="s">
        <v>47</v>
      </c>
      <c r="D139" s="20"/>
      <c r="E139" s="21" t="s">
        <v>942</v>
      </c>
      <c r="F139" s="22"/>
      <c r="G139" s="23">
        <v>409.06451290000001</v>
      </c>
      <c r="H139" s="37"/>
      <c r="I139" s="38">
        <v>8.07</v>
      </c>
      <c r="J139" s="24">
        <v>1</v>
      </c>
      <c r="K139" s="24">
        <f t="shared" si="6"/>
        <v>7.57</v>
      </c>
      <c r="L139" s="24">
        <f t="shared" si="7"/>
        <v>8.57</v>
      </c>
      <c r="M139" s="39">
        <v>226.97022000000001</v>
      </c>
      <c r="N139" s="39">
        <v>209.08083999999999</v>
      </c>
      <c r="O139" s="39">
        <v>194.05735999999999</v>
      </c>
      <c r="P139" s="39">
        <v>166.06245000000001</v>
      </c>
      <c r="Q139" s="39"/>
      <c r="R139" s="39"/>
      <c r="S139" s="39"/>
      <c r="T139" s="39"/>
      <c r="U139" s="39"/>
      <c r="V139" s="39"/>
      <c r="W139" s="28"/>
      <c r="X139" s="28"/>
      <c r="Y139" s="28"/>
      <c r="Z139" s="26">
        <v>1211286</v>
      </c>
      <c r="AA139" s="26">
        <v>500</v>
      </c>
      <c r="AB139" s="26">
        <v>30000</v>
      </c>
      <c r="AC139" s="26">
        <v>500</v>
      </c>
      <c r="AD139" s="20"/>
      <c r="AG139" s="36"/>
    </row>
    <row r="140" spans="1:33" x14ac:dyDescent="0.2">
      <c r="A140" s="20" t="s">
        <v>2979</v>
      </c>
      <c r="B140" s="20" t="s">
        <v>632</v>
      </c>
      <c r="C140" s="20" t="s">
        <v>1690</v>
      </c>
      <c r="D140" s="20"/>
      <c r="E140" s="21" t="s">
        <v>942</v>
      </c>
      <c r="F140" s="22"/>
      <c r="G140" s="23">
        <v>224.06823549999999</v>
      </c>
      <c r="H140" s="37"/>
      <c r="I140" s="38">
        <v>3.2</v>
      </c>
      <c r="J140" s="24">
        <v>1</v>
      </c>
      <c r="K140" s="24">
        <f t="shared" si="6"/>
        <v>2.7</v>
      </c>
      <c r="L140" s="24">
        <f t="shared" si="7"/>
        <v>3.7</v>
      </c>
      <c r="M140" s="39">
        <v>193.02603999999999</v>
      </c>
      <c r="N140" s="39">
        <v>127.01546999999999</v>
      </c>
      <c r="O140" s="39">
        <v>98.060040000000001</v>
      </c>
      <c r="P140" s="39">
        <v>58.028739999999999</v>
      </c>
      <c r="Q140" s="39"/>
      <c r="R140" s="39"/>
      <c r="S140" s="39"/>
      <c r="T140" s="39"/>
      <c r="U140" s="39"/>
      <c r="V140" s="39"/>
      <c r="W140" s="28"/>
      <c r="X140" s="28"/>
      <c r="Y140" s="28"/>
      <c r="Z140" s="26">
        <v>704078</v>
      </c>
      <c r="AA140" s="26">
        <v>500</v>
      </c>
      <c r="AB140" s="26">
        <v>30000</v>
      </c>
      <c r="AC140" s="26">
        <v>500</v>
      </c>
      <c r="AD140" s="20"/>
      <c r="AG140" s="36"/>
    </row>
    <row r="141" spans="1:33" x14ac:dyDescent="0.2">
      <c r="A141" s="20" t="s">
        <v>2980</v>
      </c>
      <c r="B141" s="20" t="s">
        <v>641</v>
      </c>
      <c r="C141" s="20" t="s">
        <v>1691</v>
      </c>
      <c r="D141" s="20"/>
      <c r="E141" s="21" t="s">
        <v>942</v>
      </c>
      <c r="F141" s="22"/>
      <c r="G141" s="23">
        <v>272.16450550000002</v>
      </c>
      <c r="H141" s="37"/>
      <c r="I141" s="38">
        <v>7.5</v>
      </c>
      <c r="J141" s="24">
        <v>1</v>
      </c>
      <c r="K141" s="24">
        <f t="shared" si="6"/>
        <v>7</v>
      </c>
      <c r="L141" s="24">
        <f t="shared" si="7"/>
        <v>8</v>
      </c>
      <c r="M141" s="39">
        <v>199.07535999999999</v>
      </c>
      <c r="N141" s="39">
        <v>171.08044000000001</v>
      </c>
      <c r="O141" s="39">
        <v>129.11482000000001</v>
      </c>
      <c r="P141" s="39">
        <v>100.07568999999999</v>
      </c>
      <c r="Q141" s="39">
        <v>74.096429999999998</v>
      </c>
      <c r="R141" s="39"/>
      <c r="S141" s="39"/>
      <c r="T141" s="39"/>
      <c r="U141" s="39"/>
      <c r="V141" s="39"/>
      <c r="W141" s="28"/>
      <c r="X141" s="28"/>
      <c r="Y141" s="28"/>
      <c r="Z141" s="26">
        <v>5515996</v>
      </c>
      <c r="AA141" s="26">
        <v>500</v>
      </c>
      <c r="AB141" s="26">
        <v>30000</v>
      </c>
      <c r="AC141" s="26">
        <v>500</v>
      </c>
      <c r="AD141" s="20"/>
      <c r="AG141" s="36"/>
    </row>
    <row r="142" spans="1:33" x14ac:dyDescent="0.2">
      <c r="A142" s="20" t="s">
        <v>2981</v>
      </c>
      <c r="B142" s="20" t="s">
        <v>648</v>
      </c>
      <c r="C142" s="20" t="s">
        <v>1692</v>
      </c>
      <c r="D142" s="20"/>
      <c r="E142" s="21" t="s">
        <v>942</v>
      </c>
      <c r="F142" s="22"/>
      <c r="G142" s="23">
        <v>161.03792480000001</v>
      </c>
      <c r="H142" s="37"/>
      <c r="I142" s="38">
        <v>1.86</v>
      </c>
      <c r="J142" s="24">
        <v>1</v>
      </c>
      <c r="K142" s="24">
        <f t="shared" si="6"/>
        <v>1.36</v>
      </c>
      <c r="L142" s="24">
        <f t="shared" si="7"/>
        <v>2.36</v>
      </c>
      <c r="M142" s="39">
        <v>144.03518</v>
      </c>
      <c r="N142" s="39">
        <v>143.02735999999999</v>
      </c>
      <c r="O142" s="39">
        <v>100.02155</v>
      </c>
      <c r="P142" s="39"/>
      <c r="Q142" s="39"/>
      <c r="R142" s="39"/>
      <c r="S142" s="39"/>
      <c r="T142" s="39"/>
      <c r="U142" s="39"/>
      <c r="V142" s="39"/>
      <c r="W142" s="28"/>
      <c r="X142" s="28"/>
      <c r="Y142" s="28"/>
      <c r="Z142" s="26">
        <v>967991</v>
      </c>
      <c r="AA142" s="26">
        <v>500</v>
      </c>
      <c r="AB142" s="26">
        <v>30000</v>
      </c>
      <c r="AC142" s="26">
        <v>500</v>
      </c>
      <c r="AD142" s="20"/>
      <c r="AG142" s="36"/>
    </row>
    <row r="143" spans="1:33" x14ac:dyDescent="0.2">
      <c r="A143" s="20" t="s">
        <v>2982</v>
      </c>
      <c r="B143" s="20" t="s">
        <v>652</v>
      </c>
      <c r="C143" s="20" t="s">
        <v>1112</v>
      </c>
      <c r="D143" s="20"/>
      <c r="E143" s="21" t="s">
        <v>942</v>
      </c>
      <c r="F143" s="22"/>
      <c r="G143" s="23">
        <v>290.03025070000001</v>
      </c>
      <c r="H143" s="37"/>
      <c r="I143" s="38">
        <v>6.15</v>
      </c>
      <c r="J143" s="24">
        <v>1</v>
      </c>
      <c r="K143" s="24">
        <f t="shared" si="6"/>
        <v>5.65</v>
      </c>
      <c r="L143" s="24">
        <f t="shared" si="7"/>
        <v>6.65</v>
      </c>
      <c r="M143" s="39">
        <v>270.02402000000001</v>
      </c>
      <c r="N143" s="39"/>
      <c r="O143" s="39"/>
      <c r="P143" s="39"/>
      <c r="Q143" s="39"/>
      <c r="R143" s="39"/>
      <c r="S143" s="39"/>
      <c r="T143" s="39"/>
      <c r="U143" s="39"/>
      <c r="V143" s="39"/>
      <c r="W143" s="28"/>
      <c r="X143" s="28"/>
      <c r="Y143" s="28"/>
      <c r="Z143" s="26">
        <v>1847131</v>
      </c>
      <c r="AA143" s="26">
        <v>500</v>
      </c>
      <c r="AB143" s="26">
        <v>30000</v>
      </c>
      <c r="AC143" s="26">
        <v>500</v>
      </c>
      <c r="AD143" s="20"/>
      <c r="AG143" s="36"/>
    </row>
    <row r="144" spans="1:33" x14ac:dyDescent="0.2">
      <c r="A144" s="20" t="s">
        <v>2983</v>
      </c>
      <c r="B144" s="20" t="s">
        <v>680</v>
      </c>
      <c r="C144" s="20" t="s">
        <v>1693</v>
      </c>
      <c r="D144" s="20"/>
      <c r="E144" s="21" t="s">
        <v>942</v>
      </c>
      <c r="F144" s="22"/>
      <c r="G144" s="23">
        <v>276.0631502</v>
      </c>
      <c r="H144" s="37"/>
      <c r="I144" s="38">
        <v>6.24</v>
      </c>
      <c r="J144" s="24">
        <v>1</v>
      </c>
      <c r="K144" s="24">
        <f t="shared" si="6"/>
        <v>5.74</v>
      </c>
      <c r="L144" s="24">
        <f t="shared" si="7"/>
        <v>6.74</v>
      </c>
      <c r="M144" s="39">
        <v>248.03184999999999</v>
      </c>
      <c r="N144" s="39">
        <v>220.00055</v>
      </c>
      <c r="O144" s="39">
        <v>174.00765000000001</v>
      </c>
      <c r="P144" s="39">
        <v>94.041319999999999</v>
      </c>
      <c r="Q144" s="39"/>
      <c r="R144" s="39"/>
      <c r="S144" s="39"/>
      <c r="T144" s="39"/>
      <c r="U144" s="39"/>
      <c r="V144" s="39"/>
      <c r="W144" s="28"/>
      <c r="X144" s="28"/>
      <c r="Y144" s="28"/>
      <c r="Z144" s="26">
        <v>2087815</v>
      </c>
      <c r="AA144" s="26">
        <v>500</v>
      </c>
      <c r="AB144" s="26">
        <v>30000</v>
      </c>
      <c r="AC144" s="26">
        <v>500</v>
      </c>
      <c r="AD144" s="20"/>
      <c r="AG144" s="36"/>
    </row>
    <row r="145" spans="1:33" x14ac:dyDescent="0.2">
      <c r="A145" s="20" t="s">
        <v>2984</v>
      </c>
      <c r="B145" s="20" t="s">
        <v>685</v>
      </c>
      <c r="C145" s="20" t="s">
        <v>1694</v>
      </c>
      <c r="D145" s="20"/>
      <c r="E145" s="21" t="s">
        <v>942</v>
      </c>
      <c r="F145" s="22"/>
      <c r="G145" s="23">
        <v>329.14151759999999</v>
      </c>
      <c r="H145" s="37"/>
      <c r="I145" s="38">
        <v>8.11</v>
      </c>
      <c r="J145" s="24">
        <v>1</v>
      </c>
      <c r="K145" s="24">
        <f t="shared" si="6"/>
        <v>7.61</v>
      </c>
      <c r="L145" s="24">
        <f t="shared" si="7"/>
        <v>8.61</v>
      </c>
      <c r="M145" s="39">
        <v>218.07310000000001</v>
      </c>
      <c r="N145" s="39">
        <v>125.01524999999999</v>
      </c>
      <c r="O145" s="39">
        <v>94.065129999999996</v>
      </c>
      <c r="P145" s="39"/>
      <c r="Q145" s="39"/>
      <c r="R145" s="39"/>
      <c r="S145" s="39"/>
      <c r="T145" s="39"/>
      <c r="U145" s="39"/>
      <c r="V145" s="39"/>
      <c r="W145" s="28"/>
      <c r="X145" s="28"/>
      <c r="Y145" s="28"/>
      <c r="Z145" s="26">
        <v>2979612</v>
      </c>
      <c r="AA145" s="26">
        <v>500</v>
      </c>
      <c r="AB145" s="26">
        <v>30000</v>
      </c>
      <c r="AC145" s="26">
        <v>500</v>
      </c>
      <c r="AD145" s="20"/>
      <c r="AG145" s="36"/>
    </row>
    <row r="146" spans="1:33" x14ac:dyDescent="0.2">
      <c r="A146" s="20" t="s">
        <v>2985</v>
      </c>
      <c r="B146" s="20" t="s">
        <v>688</v>
      </c>
      <c r="C146" s="20" t="s">
        <v>1695</v>
      </c>
      <c r="D146" s="20"/>
      <c r="E146" s="21" t="s">
        <v>942</v>
      </c>
      <c r="F146" s="22"/>
      <c r="G146" s="23">
        <v>484.07085669999998</v>
      </c>
      <c r="H146" s="37"/>
      <c r="I146" s="38">
        <v>5.91</v>
      </c>
      <c r="J146" s="24">
        <v>1</v>
      </c>
      <c r="K146" s="24">
        <f t="shared" si="6"/>
        <v>5.41</v>
      </c>
      <c r="L146" s="24">
        <f t="shared" si="7"/>
        <v>6.41</v>
      </c>
      <c r="M146" s="39">
        <v>195.07508000000001</v>
      </c>
      <c r="N146" s="39">
        <v>194.06725</v>
      </c>
      <c r="O146" s="39">
        <v>180.05160000000001</v>
      </c>
      <c r="P146" s="39">
        <v>164.05669</v>
      </c>
      <c r="Q146" s="39">
        <v>139.05019999999999</v>
      </c>
      <c r="R146" s="39">
        <v>136.06177</v>
      </c>
      <c r="S146" s="39"/>
      <c r="T146" s="39"/>
      <c r="U146" s="39"/>
      <c r="V146" s="39"/>
      <c r="W146" s="28"/>
      <c r="X146" s="28"/>
      <c r="Y146" s="28"/>
      <c r="Z146" s="26">
        <v>974547</v>
      </c>
      <c r="AA146" s="26">
        <v>500</v>
      </c>
      <c r="AB146" s="26">
        <v>30000</v>
      </c>
      <c r="AC146" s="26">
        <v>500</v>
      </c>
      <c r="AD146" s="20"/>
      <c r="AG146" s="36"/>
    </row>
    <row r="147" spans="1:33" x14ac:dyDescent="0.2">
      <c r="A147" s="20" t="s">
        <v>2986</v>
      </c>
      <c r="B147" s="20" t="s">
        <v>698</v>
      </c>
      <c r="C147" s="20" t="s">
        <v>1696</v>
      </c>
      <c r="D147" s="20"/>
      <c r="E147" s="21" t="s">
        <v>942</v>
      </c>
      <c r="F147" s="22"/>
      <c r="G147" s="23">
        <v>261.02010489999998</v>
      </c>
      <c r="H147" s="37"/>
      <c r="I147" s="38">
        <v>8.0299999999999994</v>
      </c>
      <c r="J147" s="24">
        <v>1</v>
      </c>
      <c r="K147" s="24">
        <f t="shared" si="6"/>
        <v>7.53</v>
      </c>
      <c r="L147" s="24">
        <f t="shared" si="7"/>
        <v>8.5299999999999994</v>
      </c>
      <c r="M147" s="39">
        <v>75.026300000000006</v>
      </c>
      <c r="N147" s="39"/>
      <c r="O147" s="39"/>
      <c r="P147" s="39"/>
      <c r="Q147" s="39"/>
      <c r="R147" s="39"/>
      <c r="S147" s="39"/>
      <c r="T147" s="39"/>
      <c r="U147" s="39"/>
      <c r="V147" s="39"/>
      <c r="W147" s="28"/>
      <c r="X147" s="28"/>
      <c r="Y147" s="28"/>
      <c r="Z147" s="26">
        <v>22914</v>
      </c>
      <c r="AA147" s="26">
        <v>500</v>
      </c>
      <c r="AB147" s="26">
        <v>30000</v>
      </c>
      <c r="AC147" s="26">
        <v>500</v>
      </c>
      <c r="AD147" s="20"/>
      <c r="AG147" s="36"/>
    </row>
    <row r="148" spans="1:33" x14ac:dyDescent="0.2">
      <c r="A148" s="20" t="s">
        <v>2987</v>
      </c>
      <c r="B148" s="20" t="s">
        <v>705</v>
      </c>
      <c r="C148" s="20" t="s">
        <v>1697</v>
      </c>
      <c r="D148" s="20"/>
      <c r="E148" s="21" t="s">
        <v>942</v>
      </c>
      <c r="F148" s="22"/>
      <c r="G148" s="23">
        <v>318.00181229999998</v>
      </c>
      <c r="H148" s="37"/>
      <c r="I148" s="38">
        <v>6.65</v>
      </c>
      <c r="J148" s="24">
        <v>1</v>
      </c>
      <c r="K148" s="24">
        <f t="shared" si="6"/>
        <v>6.15</v>
      </c>
      <c r="L148" s="24">
        <f t="shared" si="7"/>
        <v>7.15</v>
      </c>
      <c r="M148" s="39">
        <v>160.0393</v>
      </c>
      <c r="N148" s="39">
        <v>133.02841000000001</v>
      </c>
      <c r="O148" s="39"/>
      <c r="P148" s="39"/>
      <c r="Q148" s="39"/>
      <c r="R148" s="39"/>
      <c r="S148" s="39"/>
      <c r="T148" s="39"/>
      <c r="U148" s="39"/>
      <c r="V148" s="39"/>
      <c r="W148" s="28"/>
      <c r="X148" s="28"/>
      <c r="Y148" s="28"/>
      <c r="Z148" s="26">
        <v>403994</v>
      </c>
      <c r="AA148" s="26">
        <v>500</v>
      </c>
      <c r="AB148" s="26">
        <v>30000</v>
      </c>
      <c r="AC148" s="26">
        <v>500</v>
      </c>
      <c r="AD148" s="20"/>
      <c r="AG148" s="36"/>
    </row>
    <row r="149" spans="1:33" x14ac:dyDescent="0.2">
      <c r="A149" s="20" t="s">
        <v>2988</v>
      </c>
      <c r="B149" s="20" t="s">
        <v>709</v>
      </c>
      <c r="C149" s="20" t="s">
        <v>1698</v>
      </c>
      <c r="D149" s="20"/>
      <c r="E149" s="21" t="s">
        <v>942</v>
      </c>
      <c r="F149" s="22"/>
      <c r="G149" s="23">
        <v>240.93328700000001</v>
      </c>
      <c r="H149" s="37"/>
      <c r="I149" s="38">
        <v>2.8</v>
      </c>
      <c r="J149" s="24">
        <v>1</v>
      </c>
      <c r="K149" s="24">
        <f t="shared" si="6"/>
        <v>2.2999999999999998</v>
      </c>
      <c r="L149" s="24">
        <f t="shared" si="7"/>
        <v>3.3</v>
      </c>
      <c r="M149" s="39">
        <v>212.93836999999999</v>
      </c>
      <c r="N149" s="39">
        <v>194.92780999999999</v>
      </c>
      <c r="O149" s="39">
        <v>167.91691</v>
      </c>
      <c r="P149" s="39"/>
      <c r="Q149" s="39"/>
      <c r="R149" s="39"/>
      <c r="S149" s="39"/>
      <c r="T149" s="39"/>
      <c r="U149" s="39"/>
      <c r="V149" s="39"/>
      <c r="W149" s="28"/>
      <c r="X149" s="28"/>
      <c r="Y149" s="28"/>
      <c r="Z149" s="26">
        <v>21105</v>
      </c>
      <c r="AA149" s="26">
        <v>500</v>
      </c>
      <c r="AB149" s="26">
        <v>30000</v>
      </c>
      <c r="AC149" s="26">
        <v>500</v>
      </c>
      <c r="AD149" s="20"/>
      <c r="AG149" s="36"/>
    </row>
    <row r="150" spans="1:33" x14ac:dyDescent="0.2">
      <c r="A150" s="20" t="s">
        <v>2989</v>
      </c>
      <c r="B150" s="20" t="s">
        <v>724</v>
      </c>
      <c r="C150" s="20" t="s">
        <v>1699</v>
      </c>
      <c r="D150" s="20"/>
      <c r="E150" s="29" t="s">
        <v>942</v>
      </c>
      <c r="F150" s="20"/>
      <c r="G150" s="23">
        <v>224.0375904</v>
      </c>
      <c r="H150" s="22"/>
      <c r="I150" s="24">
        <v>5.25</v>
      </c>
      <c r="J150" s="24">
        <v>1</v>
      </c>
      <c r="K150" s="24">
        <f t="shared" si="6"/>
        <v>4.75</v>
      </c>
      <c r="L150" s="24">
        <f t="shared" si="7"/>
        <v>5.75</v>
      </c>
      <c r="M150" s="23">
        <v>196.00629000000001</v>
      </c>
      <c r="N150" s="23">
        <v>184.00629000000001</v>
      </c>
      <c r="O150" s="23">
        <v>168.01138</v>
      </c>
      <c r="P150" s="23"/>
      <c r="Q150" s="23"/>
      <c r="R150" s="23"/>
      <c r="S150" s="23"/>
      <c r="T150" s="23"/>
      <c r="U150" s="23"/>
      <c r="V150" s="23"/>
      <c r="W150" s="25"/>
      <c r="X150" s="25"/>
      <c r="Y150" s="25"/>
      <c r="Z150" s="26">
        <v>1094646</v>
      </c>
      <c r="AA150" s="26">
        <v>500</v>
      </c>
      <c r="AB150" s="26">
        <v>30000</v>
      </c>
      <c r="AC150" s="26">
        <v>500</v>
      </c>
      <c r="AD150" s="20"/>
      <c r="AG150" s="36"/>
    </row>
    <row r="151" spans="1:33" x14ac:dyDescent="0.2">
      <c r="A151" s="20" t="s">
        <v>2990</v>
      </c>
      <c r="B151" s="20" t="s">
        <v>736</v>
      </c>
      <c r="C151" s="20" t="s">
        <v>1700</v>
      </c>
      <c r="D151" s="20"/>
      <c r="E151" s="21" t="s">
        <v>942</v>
      </c>
      <c r="F151" s="22"/>
      <c r="G151" s="23">
        <v>212.0836683</v>
      </c>
      <c r="H151" s="37"/>
      <c r="I151" s="38">
        <v>6.42</v>
      </c>
      <c r="J151" s="24">
        <v>1</v>
      </c>
      <c r="K151" s="24">
        <f t="shared" si="6"/>
        <v>5.92</v>
      </c>
      <c r="L151" s="24">
        <f t="shared" si="7"/>
        <v>6.92</v>
      </c>
      <c r="M151" s="39">
        <v>170.03672</v>
      </c>
      <c r="N151" s="39">
        <v>152.02615</v>
      </c>
      <c r="O151" s="39">
        <v>106.06513</v>
      </c>
      <c r="P151" s="39">
        <v>94.065129999999996</v>
      </c>
      <c r="Q151" s="39"/>
      <c r="R151" s="39"/>
      <c r="S151" s="39"/>
      <c r="T151" s="39"/>
      <c r="U151" s="39"/>
      <c r="V151" s="39"/>
      <c r="W151" s="28"/>
      <c r="X151" s="28"/>
      <c r="Y151" s="28"/>
      <c r="Z151" s="26">
        <v>2300151</v>
      </c>
      <c r="AA151" s="26">
        <v>500</v>
      </c>
      <c r="AB151" s="26">
        <v>30000</v>
      </c>
      <c r="AC151" s="26">
        <v>500</v>
      </c>
      <c r="AD151" s="20"/>
      <c r="AG151" s="36"/>
    </row>
    <row r="152" spans="1:33" x14ac:dyDescent="0.2">
      <c r="A152" s="20" t="s">
        <v>2991</v>
      </c>
      <c r="B152" s="20" t="s">
        <v>743</v>
      </c>
      <c r="C152" s="20" t="s">
        <v>1701</v>
      </c>
      <c r="D152" s="20"/>
      <c r="E152" s="21" t="s">
        <v>942</v>
      </c>
      <c r="F152" s="22"/>
      <c r="G152" s="23">
        <v>230.11669979999999</v>
      </c>
      <c r="H152" s="37"/>
      <c r="I152" s="38">
        <v>7.03</v>
      </c>
      <c r="J152" s="24">
        <v>1</v>
      </c>
      <c r="K152" s="24">
        <f t="shared" si="6"/>
        <v>6.53</v>
      </c>
      <c r="L152" s="24">
        <f t="shared" si="7"/>
        <v>7.53</v>
      </c>
      <c r="M152" s="39">
        <v>188.06975</v>
      </c>
      <c r="N152" s="39">
        <v>146.02279999999999</v>
      </c>
      <c r="O152" s="39">
        <v>110.04612</v>
      </c>
      <c r="P152" s="39">
        <v>104.001</v>
      </c>
      <c r="Q152" s="39">
        <v>79.005750000000006</v>
      </c>
      <c r="R152" s="39">
        <v>68.024320000000003</v>
      </c>
      <c r="S152" s="39"/>
      <c r="T152" s="39"/>
      <c r="U152" s="39"/>
      <c r="V152" s="39"/>
      <c r="W152" s="28"/>
      <c r="X152" s="28"/>
      <c r="Y152" s="28"/>
      <c r="Z152" s="26">
        <v>3023696</v>
      </c>
      <c r="AA152" s="26">
        <v>500</v>
      </c>
      <c r="AB152" s="26">
        <v>30000</v>
      </c>
      <c r="AC152" s="26">
        <v>500</v>
      </c>
      <c r="AD152" s="20"/>
      <c r="AG152" s="36"/>
    </row>
    <row r="153" spans="1:33" x14ac:dyDescent="0.2">
      <c r="A153" s="20" t="s">
        <v>2992</v>
      </c>
      <c r="B153" s="20" t="s">
        <v>1702</v>
      </c>
      <c r="C153" s="20" t="s">
        <v>1703</v>
      </c>
      <c r="D153" s="20"/>
      <c r="E153" s="29" t="s">
        <v>942</v>
      </c>
      <c r="F153" s="29"/>
      <c r="G153" s="23">
        <v>361.05370390000002</v>
      </c>
      <c r="H153" s="22"/>
      <c r="I153" s="24">
        <v>8.0299999999999994</v>
      </c>
      <c r="J153" s="24">
        <v>1</v>
      </c>
      <c r="K153" s="24">
        <f t="shared" si="6"/>
        <v>7.53</v>
      </c>
      <c r="L153" s="24">
        <f t="shared" si="7"/>
        <v>8.5299999999999994</v>
      </c>
      <c r="M153" s="23">
        <v>274.99829999999997</v>
      </c>
      <c r="N153" s="23">
        <v>195.03197</v>
      </c>
      <c r="O153" s="23">
        <v>140.02615</v>
      </c>
      <c r="P153" s="23">
        <v>138.01050000000001</v>
      </c>
      <c r="Q153" s="23">
        <v>114.96133</v>
      </c>
      <c r="R153" s="23"/>
      <c r="S153" s="23"/>
      <c r="T153" s="23"/>
      <c r="U153" s="23"/>
      <c r="V153" s="23"/>
      <c r="W153" s="25"/>
      <c r="X153" s="25"/>
      <c r="Y153" s="25"/>
      <c r="Z153" s="26">
        <v>2712845</v>
      </c>
      <c r="AA153" s="26">
        <v>500</v>
      </c>
      <c r="AB153" s="26">
        <v>30000</v>
      </c>
      <c r="AC153" s="26">
        <v>500</v>
      </c>
      <c r="AD153" s="27"/>
      <c r="AG153" s="36"/>
    </row>
    <row r="154" spans="1:33" x14ac:dyDescent="0.2">
      <c r="A154" s="20" t="s">
        <v>2993</v>
      </c>
      <c r="B154" s="20" t="s">
        <v>762</v>
      </c>
      <c r="C154" s="20" t="s">
        <v>15</v>
      </c>
      <c r="D154" s="20"/>
      <c r="E154" s="21" t="s">
        <v>942</v>
      </c>
      <c r="F154" s="22"/>
      <c r="G154" s="23">
        <v>388.10586030000002</v>
      </c>
      <c r="H154" s="37"/>
      <c r="I154" s="38">
        <v>7.94</v>
      </c>
      <c r="J154" s="24">
        <v>1</v>
      </c>
      <c r="K154" s="24">
        <f t="shared" si="6"/>
        <v>7.44</v>
      </c>
      <c r="L154" s="24">
        <f t="shared" si="7"/>
        <v>8.44</v>
      </c>
      <c r="M154" s="39">
        <v>296.05851999999999</v>
      </c>
      <c r="N154" s="39">
        <v>194.08116999999999</v>
      </c>
      <c r="O154" s="39">
        <v>163.06278</v>
      </c>
      <c r="P154" s="39">
        <v>149.04713000000001</v>
      </c>
      <c r="Q154" s="39">
        <v>133.05222000000001</v>
      </c>
      <c r="R154" s="39"/>
      <c r="S154" s="39"/>
      <c r="T154" s="39"/>
      <c r="U154" s="39"/>
      <c r="V154" s="39"/>
      <c r="W154" s="28"/>
      <c r="X154" s="28"/>
      <c r="Y154" s="28"/>
      <c r="Z154" s="26">
        <v>2355822</v>
      </c>
      <c r="AA154" s="26">
        <v>500</v>
      </c>
      <c r="AB154" s="26">
        <v>30000</v>
      </c>
      <c r="AC154" s="26">
        <v>500</v>
      </c>
      <c r="AD154" s="20"/>
      <c r="AG154" s="36"/>
    </row>
    <row r="155" spans="1:33" x14ac:dyDescent="0.2">
      <c r="A155" s="20" t="s">
        <v>2994</v>
      </c>
      <c r="B155" s="20" t="s">
        <v>772</v>
      </c>
      <c r="C155" s="20" t="s">
        <v>1704</v>
      </c>
      <c r="D155" s="20"/>
      <c r="E155" s="21" t="s">
        <v>942</v>
      </c>
      <c r="F155" s="22"/>
      <c r="G155" s="23">
        <v>489.97526529999999</v>
      </c>
      <c r="H155" s="37"/>
      <c r="I155" s="38">
        <v>9.58</v>
      </c>
      <c r="J155" s="24">
        <v>1</v>
      </c>
      <c r="K155" s="24">
        <f t="shared" si="6"/>
        <v>9.08</v>
      </c>
      <c r="L155" s="24">
        <f t="shared" si="7"/>
        <v>10.08</v>
      </c>
      <c r="M155" s="39">
        <v>326.95076999999998</v>
      </c>
      <c r="N155" s="39">
        <v>204.08305999999999</v>
      </c>
      <c r="O155" s="39">
        <v>183.02072999999999</v>
      </c>
      <c r="P155" s="39">
        <v>164.03176999999999</v>
      </c>
      <c r="Q155" s="39">
        <v>108.96062999999999</v>
      </c>
      <c r="R155" s="39"/>
      <c r="S155" s="39"/>
      <c r="T155" s="39"/>
      <c r="U155" s="39"/>
      <c r="V155" s="39"/>
      <c r="W155" s="28"/>
      <c r="X155" s="28"/>
      <c r="Y155" s="28"/>
      <c r="Z155" s="26">
        <v>518321</v>
      </c>
      <c r="AA155" s="26">
        <v>500</v>
      </c>
      <c r="AB155" s="26">
        <v>30000</v>
      </c>
      <c r="AC155" s="26">
        <v>500</v>
      </c>
      <c r="AD155" s="20"/>
      <c r="AG155" s="36"/>
    </row>
    <row r="156" spans="1:33" x14ac:dyDescent="0.2">
      <c r="A156" s="20" t="s">
        <v>2995</v>
      </c>
      <c r="B156" s="20" t="s">
        <v>773</v>
      </c>
      <c r="C156" s="20" t="s">
        <v>1705</v>
      </c>
      <c r="D156" s="20"/>
      <c r="E156" s="21" t="s">
        <v>942</v>
      </c>
      <c r="F156" s="22"/>
      <c r="G156" s="23">
        <v>341.07194070000003</v>
      </c>
      <c r="H156" s="37"/>
      <c r="I156" s="38">
        <v>7.26</v>
      </c>
      <c r="J156" s="24">
        <v>1</v>
      </c>
      <c r="K156" s="24">
        <f t="shared" si="6"/>
        <v>6.76</v>
      </c>
      <c r="L156" s="24">
        <f t="shared" si="7"/>
        <v>7.76</v>
      </c>
      <c r="M156" s="39">
        <v>313.04064</v>
      </c>
      <c r="N156" s="39">
        <v>205.04301000000001</v>
      </c>
      <c r="O156" s="39">
        <v>189.06585000000001</v>
      </c>
      <c r="P156" s="39">
        <v>171.05529000000001</v>
      </c>
      <c r="Q156" s="39">
        <v>143.06037000000001</v>
      </c>
      <c r="R156" s="39">
        <v>114.96133</v>
      </c>
      <c r="S156" s="39">
        <v>92.049480000000003</v>
      </c>
      <c r="T156" s="39"/>
      <c r="U156" s="39"/>
      <c r="V156" s="39"/>
      <c r="W156" s="28"/>
      <c r="X156" s="28"/>
      <c r="Y156" s="28"/>
      <c r="Z156" s="26">
        <v>3170955</v>
      </c>
      <c r="AA156" s="26">
        <v>500</v>
      </c>
      <c r="AB156" s="26">
        <v>30000</v>
      </c>
      <c r="AC156" s="26">
        <v>500</v>
      </c>
      <c r="AD156" s="20"/>
      <c r="AG156" s="36"/>
    </row>
    <row r="157" spans="1:33" x14ac:dyDescent="0.2">
      <c r="A157" s="20" t="s">
        <v>2996</v>
      </c>
      <c r="B157" s="20" t="s">
        <v>785</v>
      </c>
      <c r="C157" s="20" t="s">
        <v>1706</v>
      </c>
      <c r="D157" s="20"/>
      <c r="E157" s="21" t="s">
        <v>942</v>
      </c>
      <c r="F157" s="22"/>
      <c r="G157" s="23">
        <v>174.0913406</v>
      </c>
      <c r="H157" s="37"/>
      <c r="I157" s="38">
        <v>5.43</v>
      </c>
      <c r="J157" s="24">
        <v>1</v>
      </c>
      <c r="K157" s="24">
        <f t="shared" si="6"/>
        <v>4.93</v>
      </c>
      <c r="L157" s="24">
        <f t="shared" si="7"/>
        <v>5.93</v>
      </c>
      <c r="M157" s="39">
        <v>132.08078</v>
      </c>
      <c r="N157" s="39"/>
      <c r="O157" s="39"/>
      <c r="P157" s="39"/>
      <c r="Q157" s="39"/>
      <c r="R157" s="39"/>
      <c r="S157" s="39"/>
      <c r="T157" s="39"/>
      <c r="U157" s="39"/>
      <c r="V157" s="39"/>
      <c r="W157" s="28"/>
      <c r="X157" s="28"/>
      <c r="Y157" s="28"/>
      <c r="Z157" s="26">
        <v>3772896</v>
      </c>
      <c r="AA157" s="26">
        <v>500</v>
      </c>
      <c r="AB157" s="26">
        <v>30000</v>
      </c>
      <c r="AC157" s="26">
        <v>500</v>
      </c>
      <c r="AD157" s="20"/>
      <c r="AG157" s="36"/>
    </row>
    <row r="158" spans="1:33" x14ac:dyDescent="0.2">
      <c r="A158" s="20" t="s">
        <v>2997</v>
      </c>
      <c r="B158" s="20" t="s">
        <v>807</v>
      </c>
      <c r="C158" s="20" t="s">
        <v>1129</v>
      </c>
      <c r="D158" s="20"/>
      <c r="E158" s="21" t="s">
        <v>942</v>
      </c>
      <c r="F158" s="22"/>
      <c r="G158" s="23">
        <v>202.08539970000001</v>
      </c>
      <c r="H158" s="22"/>
      <c r="I158" s="24">
        <v>5.55</v>
      </c>
      <c r="J158" s="24">
        <v>1</v>
      </c>
      <c r="K158" s="24">
        <f t="shared" si="6"/>
        <v>5.05</v>
      </c>
      <c r="L158" s="24">
        <f t="shared" si="7"/>
        <v>6.05</v>
      </c>
      <c r="M158" s="23">
        <v>174.05410000000001</v>
      </c>
      <c r="N158" s="23">
        <v>132.03229999999999</v>
      </c>
      <c r="O158" s="23">
        <v>124.08692000000001</v>
      </c>
      <c r="P158" s="23">
        <v>104.001</v>
      </c>
      <c r="Q158" s="23">
        <v>96.055620000000005</v>
      </c>
      <c r="R158" s="23"/>
      <c r="S158" s="23"/>
      <c r="T158" s="23"/>
      <c r="U158" s="23"/>
      <c r="V158" s="23"/>
      <c r="W158" s="25"/>
      <c r="X158" s="25"/>
      <c r="Y158" s="25"/>
      <c r="Z158" s="26">
        <v>2241597</v>
      </c>
      <c r="AA158" s="26">
        <v>500</v>
      </c>
      <c r="AB158" s="26">
        <v>30000</v>
      </c>
      <c r="AC158" s="26">
        <v>500</v>
      </c>
      <c r="AD158" s="27"/>
      <c r="AG158" s="36"/>
    </row>
    <row r="159" spans="1:33" x14ac:dyDescent="0.2">
      <c r="A159" s="20" t="s">
        <v>2998</v>
      </c>
      <c r="B159" s="20" t="s">
        <v>830</v>
      </c>
      <c r="C159" s="20" t="s">
        <v>1707</v>
      </c>
      <c r="D159" s="20"/>
      <c r="E159" s="21" t="s">
        <v>942</v>
      </c>
      <c r="F159" s="22"/>
      <c r="G159" s="23">
        <v>329.02449840000003</v>
      </c>
      <c r="H159" s="37"/>
      <c r="I159" s="38">
        <v>5.18</v>
      </c>
      <c r="J159" s="24">
        <v>1</v>
      </c>
      <c r="K159" s="24">
        <f t="shared" si="6"/>
        <v>4.68</v>
      </c>
      <c r="L159" s="24">
        <f t="shared" si="7"/>
        <v>5.68</v>
      </c>
      <c r="M159" s="39">
        <v>293.04782</v>
      </c>
      <c r="N159" s="39">
        <v>157.04954000000001</v>
      </c>
      <c r="O159" s="39">
        <v>139.03897000000001</v>
      </c>
      <c r="P159" s="39">
        <v>111.04406</v>
      </c>
      <c r="Q159" s="39">
        <v>68.997110000000006</v>
      </c>
      <c r="R159" s="39"/>
      <c r="S159" s="39"/>
      <c r="T159" s="39"/>
      <c r="U159" s="39"/>
      <c r="V159" s="39"/>
      <c r="W159" s="28"/>
      <c r="X159" s="28"/>
      <c r="Y159" s="28"/>
      <c r="Z159" s="26">
        <v>49859</v>
      </c>
      <c r="AA159" s="26">
        <v>500</v>
      </c>
      <c r="AB159" s="26">
        <v>30000</v>
      </c>
      <c r="AC159" s="26">
        <v>500</v>
      </c>
      <c r="AD159" s="20"/>
      <c r="AG159" s="36"/>
    </row>
    <row r="160" spans="1:33" x14ac:dyDescent="0.2">
      <c r="A160" s="20" t="s">
        <v>2999</v>
      </c>
      <c r="B160" s="20" t="s">
        <v>837</v>
      </c>
      <c r="C160" s="20" t="s">
        <v>48</v>
      </c>
      <c r="D160" s="20"/>
      <c r="E160" s="21" t="s">
        <v>942</v>
      </c>
      <c r="F160" s="22"/>
      <c r="G160" s="23">
        <v>308.15241659999998</v>
      </c>
      <c r="H160" s="37"/>
      <c r="I160" s="38">
        <v>7.85</v>
      </c>
      <c r="J160" s="24">
        <v>1</v>
      </c>
      <c r="K160" s="24">
        <f t="shared" si="6"/>
        <v>7.35</v>
      </c>
      <c r="L160" s="24">
        <f t="shared" si="7"/>
        <v>8.35</v>
      </c>
      <c r="M160" s="39">
        <v>125.01524999999999</v>
      </c>
      <c r="N160" s="39">
        <v>70.039969999999997</v>
      </c>
      <c r="O160" s="39"/>
      <c r="P160" s="39"/>
      <c r="Q160" s="39"/>
      <c r="R160" s="39"/>
      <c r="S160" s="39"/>
      <c r="T160" s="39"/>
      <c r="U160" s="39"/>
      <c r="V160" s="39"/>
      <c r="W160" s="28"/>
      <c r="X160" s="28"/>
      <c r="Y160" s="28"/>
      <c r="Z160" s="26">
        <v>1286934</v>
      </c>
      <c r="AA160" s="26">
        <v>500</v>
      </c>
      <c r="AB160" s="26">
        <v>30000</v>
      </c>
      <c r="AC160" s="26">
        <v>500</v>
      </c>
      <c r="AD160" s="20"/>
      <c r="AG160" s="36"/>
    </row>
    <row r="161" spans="1:33" x14ac:dyDescent="0.2">
      <c r="A161" s="20" t="s">
        <v>3000</v>
      </c>
      <c r="B161" s="20" t="s">
        <v>861</v>
      </c>
      <c r="C161" s="20" t="s">
        <v>1701</v>
      </c>
      <c r="D161" s="20"/>
      <c r="E161" s="21" t="s">
        <v>942</v>
      </c>
      <c r="F161" s="22"/>
      <c r="G161" s="23">
        <v>230.11669979999999</v>
      </c>
      <c r="H161" s="37"/>
      <c r="I161" s="38">
        <v>7.03</v>
      </c>
      <c r="J161" s="24">
        <v>1</v>
      </c>
      <c r="K161" s="24">
        <f t="shared" si="6"/>
        <v>6.53</v>
      </c>
      <c r="L161" s="24">
        <f t="shared" si="7"/>
        <v>7.53</v>
      </c>
      <c r="M161" s="39">
        <v>174.05410000000001</v>
      </c>
      <c r="N161" s="39">
        <v>146.02279999999999</v>
      </c>
      <c r="O161" s="39">
        <v>132.03229999999999</v>
      </c>
      <c r="P161" s="39">
        <v>104.001</v>
      </c>
      <c r="Q161" s="39">
        <v>96.055620000000005</v>
      </c>
      <c r="R161" s="39">
        <v>79.005750000000006</v>
      </c>
      <c r="S161" s="39">
        <v>68.024320000000003</v>
      </c>
      <c r="T161" s="39">
        <v>57.069879999999998</v>
      </c>
      <c r="U161" s="39"/>
      <c r="V161" s="39"/>
      <c r="W161" s="28"/>
      <c r="X161" s="28"/>
      <c r="Y161" s="28"/>
      <c r="Z161" s="26">
        <v>3023696</v>
      </c>
      <c r="AA161" s="26">
        <v>500</v>
      </c>
      <c r="AB161" s="26">
        <v>30000</v>
      </c>
      <c r="AC161" s="26">
        <v>500</v>
      </c>
      <c r="AD161" s="20"/>
      <c r="AG161" s="36"/>
    </row>
    <row r="162" spans="1:33" x14ac:dyDescent="0.2">
      <c r="A162" s="20" t="s">
        <v>3001</v>
      </c>
      <c r="B162" s="20" t="s">
        <v>906</v>
      </c>
      <c r="C162" s="20" t="s">
        <v>1708</v>
      </c>
      <c r="D162" s="20"/>
      <c r="E162" s="21" t="s">
        <v>942</v>
      </c>
      <c r="F162" s="22"/>
      <c r="G162" s="23">
        <v>256.92985490000001</v>
      </c>
      <c r="H162" s="37"/>
      <c r="I162" s="38">
        <v>4.01</v>
      </c>
      <c r="J162" s="24">
        <v>1</v>
      </c>
      <c r="K162" s="24">
        <f t="shared" si="6"/>
        <v>3.51</v>
      </c>
      <c r="L162" s="24">
        <f t="shared" si="7"/>
        <v>4.51</v>
      </c>
      <c r="M162" s="39">
        <v>220.95318</v>
      </c>
      <c r="N162" s="39">
        <v>127.01546999999999</v>
      </c>
      <c r="O162" s="39">
        <v>78.994339999999994</v>
      </c>
      <c r="P162" s="39"/>
      <c r="Q162" s="39"/>
      <c r="R162" s="39"/>
      <c r="S162" s="39"/>
      <c r="T162" s="39"/>
      <c r="U162" s="39"/>
      <c r="V162" s="39"/>
      <c r="W162" s="28"/>
      <c r="X162" s="28"/>
      <c r="Y162" s="28"/>
      <c r="Z162" s="26">
        <v>526216</v>
      </c>
      <c r="AA162" s="26">
        <v>500</v>
      </c>
      <c r="AB162" s="26">
        <v>30000</v>
      </c>
      <c r="AC162" s="26">
        <v>500</v>
      </c>
      <c r="AD162" s="20"/>
      <c r="AG162" s="36"/>
    </row>
    <row r="163" spans="1:33" x14ac:dyDescent="0.2">
      <c r="A163" s="20" t="s">
        <v>3002</v>
      </c>
      <c r="B163" s="20" t="s">
        <v>1709</v>
      </c>
      <c r="C163" s="20" t="s">
        <v>1710</v>
      </c>
      <c r="D163" s="20"/>
      <c r="E163" s="21" t="s">
        <v>942</v>
      </c>
      <c r="F163" s="22"/>
      <c r="G163" s="23">
        <v>298.3104414</v>
      </c>
      <c r="H163" s="37"/>
      <c r="I163" s="38">
        <v>7.87</v>
      </c>
      <c r="J163" s="24">
        <v>1</v>
      </c>
      <c r="K163" s="24">
        <f t="shared" si="6"/>
        <v>7.37</v>
      </c>
      <c r="L163" s="24">
        <f t="shared" si="7"/>
        <v>8.3699999999999992</v>
      </c>
      <c r="M163" s="39">
        <v>130.12263999999999</v>
      </c>
      <c r="N163" s="39"/>
      <c r="O163" s="39"/>
      <c r="P163" s="39"/>
      <c r="Q163" s="39"/>
      <c r="R163" s="39"/>
      <c r="S163" s="39"/>
      <c r="T163" s="39"/>
      <c r="U163" s="39"/>
      <c r="V163" s="39"/>
      <c r="W163" s="28"/>
      <c r="X163" s="28"/>
      <c r="Y163" s="28"/>
      <c r="Z163" s="26">
        <v>1620566</v>
      </c>
      <c r="AA163" s="26">
        <v>500</v>
      </c>
      <c r="AB163" s="26">
        <v>30000</v>
      </c>
      <c r="AC163" s="26">
        <v>500</v>
      </c>
      <c r="AD163" s="20"/>
      <c r="AG163" s="36"/>
    </row>
    <row r="164" spans="1:33" x14ac:dyDescent="0.2">
      <c r="A164" s="20" t="s">
        <v>3003</v>
      </c>
      <c r="B164" s="20" t="s">
        <v>927</v>
      </c>
      <c r="C164" s="20" t="s">
        <v>49</v>
      </c>
      <c r="D164" s="20"/>
      <c r="E164" s="21" t="s">
        <v>942</v>
      </c>
      <c r="F164" s="22"/>
      <c r="G164" s="23">
        <v>318.13676650000002</v>
      </c>
      <c r="H164" s="37"/>
      <c r="I164" s="38">
        <v>7.46</v>
      </c>
      <c r="J164" s="24">
        <v>1</v>
      </c>
      <c r="K164" s="24">
        <f t="shared" si="6"/>
        <v>6.96</v>
      </c>
      <c r="L164" s="24">
        <f t="shared" si="7"/>
        <v>7.96</v>
      </c>
      <c r="M164" s="39">
        <v>125.01524999999999</v>
      </c>
      <c r="N164" s="39">
        <v>70.039969999999997</v>
      </c>
      <c r="O164" s="39"/>
      <c r="P164" s="39"/>
      <c r="Q164" s="39"/>
      <c r="R164" s="39"/>
      <c r="S164" s="39"/>
      <c r="T164" s="39"/>
      <c r="U164" s="39"/>
      <c r="V164" s="39"/>
      <c r="W164" s="28"/>
      <c r="X164" s="28"/>
      <c r="Y164" s="28"/>
      <c r="Z164" s="26">
        <v>1012290</v>
      </c>
      <c r="AA164" s="26">
        <v>500</v>
      </c>
      <c r="AB164" s="26">
        <v>30000</v>
      </c>
      <c r="AC164" s="26">
        <v>500</v>
      </c>
      <c r="AD164" s="20"/>
      <c r="AG164" s="36"/>
    </row>
    <row r="165" spans="1:33" x14ac:dyDescent="0.2">
      <c r="A165" s="20" t="s">
        <v>3004</v>
      </c>
      <c r="B165" s="20" t="s">
        <v>939</v>
      </c>
      <c r="C165" s="20" t="s">
        <v>1711</v>
      </c>
      <c r="D165" s="20"/>
      <c r="E165" s="21" t="s">
        <v>942</v>
      </c>
      <c r="F165" s="22"/>
      <c r="G165" s="23">
        <v>336.0319384</v>
      </c>
      <c r="H165" s="22"/>
      <c r="I165" s="24">
        <v>7.92</v>
      </c>
      <c r="J165" s="24">
        <v>1</v>
      </c>
      <c r="K165" s="24">
        <f t="shared" si="6"/>
        <v>7.42</v>
      </c>
      <c r="L165" s="24">
        <f t="shared" si="7"/>
        <v>8.42</v>
      </c>
      <c r="M165" s="23">
        <v>203.99775</v>
      </c>
      <c r="N165" s="23">
        <v>186.97120000000001</v>
      </c>
      <c r="O165" s="23">
        <v>158.97628</v>
      </c>
      <c r="P165" s="23"/>
      <c r="Q165" s="23"/>
      <c r="R165" s="23"/>
      <c r="S165" s="23"/>
      <c r="T165" s="23"/>
      <c r="U165" s="23"/>
      <c r="V165" s="23"/>
      <c r="W165" s="25"/>
      <c r="X165" s="25"/>
      <c r="Y165" s="25"/>
      <c r="Z165" s="26">
        <v>980992</v>
      </c>
      <c r="AA165" s="26">
        <v>500</v>
      </c>
      <c r="AB165" s="26">
        <v>30000</v>
      </c>
      <c r="AC165" s="26">
        <v>500</v>
      </c>
      <c r="AD165" s="27"/>
      <c r="AG165" s="36"/>
    </row>
    <row r="166" spans="1:33" x14ac:dyDescent="0.2">
      <c r="A166" s="20" t="s">
        <v>3005</v>
      </c>
      <c r="B166" s="20" t="s">
        <v>91</v>
      </c>
      <c r="C166" s="20" t="s">
        <v>1712</v>
      </c>
      <c r="D166" s="20"/>
      <c r="E166" s="21" t="s">
        <v>943</v>
      </c>
      <c r="F166" s="22"/>
      <c r="G166" s="23">
        <v>208.111424</v>
      </c>
      <c r="H166" s="37"/>
      <c r="I166" s="38">
        <v>4.8899999999999997</v>
      </c>
      <c r="J166" s="24">
        <v>1</v>
      </c>
      <c r="K166" s="24">
        <f t="shared" si="6"/>
        <v>4.3899999999999997</v>
      </c>
      <c r="L166" s="24">
        <f t="shared" si="7"/>
        <v>5.39</v>
      </c>
      <c r="M166" s="39">
        <v>116.05285000000001</v>
      </c>
      <c r="N166" s="39">
        <v>89.04195</v>
      </c>
      <c r="O166" s="39">
        <v>70.065129999999996</v>
      </c>
      <c r="P166" s="39"/>
      <c r="Q166" s="39"/>
      <c r="R166" s="39"/>
      <c r="S166" s="39"/>
      <c r="T166" s="39"/>
      <c r="U166" s="39"/>
      <c r="V166" s="39"/>
      <c r="W166" s="28"/>
      <c r="X166" s="28"/>
      <c r="Y166" s="28"/>
      <c r="Z166" s="26">
        <v>15393</v>
      </c>
      <c r="AA166" s="26">
        <v>500</v>
      </c>
      <c r="AB166" s="26">
        <v>30000</v>
      </c>
      <c r="AC166" s="26">
        <v>500</v>
      </c>
      <c r="AD166" s="20"/>
      <c r="AG166" s="36"/>
    </row>
    <row r="167" spans="1:33" x14ac:dyDescent="0.2">
      <c r="A167" s="20" t="s">
        <v>3006</v>
      </c>
      <c r="B167" s="20" t="s">
        <v>91</v>
      </c>
      <c r="C167" s="20" t="s">
        <v>2844</v>
      </c>
      <c r="D167" s="20"/>
      <c r="E167" s="21" t="s">
        <v>942</v>
      </c>
      <c r="F167" s="22"/>
      <c r="G167" s="23">
        <v>116.05285000000001</v>
      </c>
      <c r="H167" s="37"/>
      <c r="I167" s="38">
        <v>4.8899999999999997</v>
      </c>
      <c r="J167" s="24">
        <v>1</v>
      </c>
      <c r="K167" s="24">
        <f t="shared" ref="K167" si="8">ROUND(I167-(0.5*J167),2)</f>
        <v>4.3899999999999997</v>
      </c>
      <c r="L167" s="24">
        <f t="shared" ref="L167" si="9">ROUND(I167+(0.5*J167),2)</f>
        <v>5.39</v>
      </c>
      <c r="M167" s="39">
        <v>89.04195</v>
      </c>
      <c r="N167" s="39">
        <v>70.065650000000005</v>
      </c>
      <c r="O167" s="39">
        <v>61.011249999999997</v>
      </c>
      <c r="P167" s="39"/>
      <c r="Q167" s="39"/>
      <c r="R167" s="39"/>
      <c r="S167" s="39"/>
      <c r="T167" s="39"/>
      <c r="U167" s="39"/>
      <c r="V167" s="39"/>
      <c r="W167" s="28"/>
      <c r="X167" s="28"/>
      <c r="Y167" s="28"/>
      <c r="Z167" s="26">
        <v>15393</v>
      </c>
      <c r="AA167" s="26">
        <v>500</v>
      </c>
      <c r="AB167" s="26">
        <v>30000</v>
      </c>
      <c r="AC167" s="26">
        <v>500</v>
      </c>
      <c r="AD167" s="20"/>
      <c r="AG167" s="36"/>
    </row>
    <row r="168" spans="1:33" x14ac:dyDescent="0.2">
      <c r="A168" s="20" t="s">
        <v>3007</v>
      </c>
      <c r="B168" s="20" t="s">
        <v>98</v>
      </c>
      <c r="C168" s="20" t="s">
        <v>1713</v>
      </c>
      <c r="D168" s="20"/>
      <c r="E168" s="21" t="s">
        <v>942</v>
      </c>
      <c r="F168" s="22"/>
      <c r="G168" s="23">
        <v>242.16115139999999</v>
      </c>
      <c r="H168" s="37"/>
      <c r="I168" s="38">
        <v>5.43</v>
      </c>
      <c r="J168" s="24">
        <v>1</v>
      </c>
      <c r="K168" s="24">
        <f t="shared" si="6"/>
        <v>4.93</v>
      </c>
      <c r="L168" s="24">
        <f t="shared" si="7"/>
        <v>5.93</v>
      </c>
      <c r="M168" s="39">
        <v>143.09273999999999</v>
      </c>
      <c r="N168" s="39"/>
      <c r="O168" s="39"/>
      <c r="P168" s="39"/>
      <c r="Q168" s="39"/>
      <c r="R168" s="39"/>
      <c r="S168" s="39"/>
      <c r="T168" s="39"/>
      <c r="U168" s="39"/>
      <c r="V168" s="39"/>
      <c r="W168" s="28"/>
      <c r="X168" s="28"/>
      <c r="Y168" s="28"/>
      <c r="Z168" s="26">
        <v>3018</v>
      </c>
      <c r="AA168" s="26">
        <v>500</v>
      </c>
      <c r="AB168" s="26">
        <v>30000</v>
      </c>
      <c r="AC168" s="26">
        <v>500</v>
      </c>
      <c r="AD168" s="20"/>
      <c r="AG168" s="36"/>
    </row>
    <row r="169" spans="1:33" x14ac:dyDescent="0.2">
      <c r="A169" s="20" t="s">
        <v>3008</v>
      </c>
      <c r="B169" s="20" t="s">
        <v>103</v>
      </c>
      <c r="C169" s="20" t="s">
        <v>1714</v>
      </c>
      <c r="D169" s="20"/>
      <c r="E169" s="21" t="s">
        <v>942</v>
      </c>
      <c r="F169" s="22"/>
      <c r="G169" s="23">
        <v>209.12845429999999</v>
      </c>
      <c r="H169" s="22"/>
      <c r="I169" s="24">
        <v>2.02</v>
      </c>
      <c r="J169" s="24">
        <v>1</v>
      </c>
      <c r="K169" s="24">
        <f t="shared" si="6"/>
        <v>1.52</v>
      </c>
      <c r="L169" s="24">
        <f t="shared" si="7"/>
        <v>2.52</v>
      </c>
      <c r="M169" s="23">
        <v>152.10699</v>
      </c>
      <c r="N169" s="23">
        <v>137.08351999999999</v>
      </c>
      <c r="O169" s="23"/>
      <c r="P169" s="23"/>
      <c r="Q169" s="23"/>
      <c r="R169" s="23"/>
      <c r="S169" s="23"/>
      <c r="T169" s="23"/>
      <c r="U169" s="23"/>
      <c r="V169" s="23"/>
      <c r="W169" s="25"/>
      <c r="X169" s="25"/>
      <c r="Y169" s="25"/>
      <c r="Z169" s="26">
        <v>52383</v>
      </c>
      <c r="AA169" s="26">
        <v>500</v>
      </c>
      <c r="AB169" s="26">
        <v>30000</v>
      </c>
      <c r="AC169" s="26">
        <v>500</v>
      </c>
      <c r="AD169" s="27"/>
      <c r="AG169" s="36"/>
    </row>
    <row r="170" spans="1:33" x14ac:dyDescent="0.2">
      <c r="A170" s="20" t="s">
        <v>3009</v>
      </c>
      <c r="B170" s="20" t="s">
        <v>110</v>
      </c>
      <c r="C170" s="20" t="s">
        <v>1715</v>
      </c>
      <c r="D170" s="20"/>
      <c r="E170" s="21" t="s">
        <v>942</v>
      </c>
      <c r="F170" s="22"/>
      <c r="G170" s="23">
        <v>294.19647429999998</v>
      </c>
      <c r="H170" s="37"/>
      <c r="I170" s="38">
        <v>8.9600000000000009</v>
      </c>
      <c r="J170" s="24">
        <v>1</v>
      </c>
      <c r="K170" s="24">
        <f t="shared" si="6"/>
        <v>8.4600000000000009</v>
      </c>
      <c r="L170" s="24">
        <f t="shared" si="7"/>
        <v>9.4600000000000009</v>
      </c>
      <c r="M170" s="39">
        <v>163.12297000000001</v>
      </c>
      <c r="N170" s="39">
        <v>132.08078</v>
      </c>
      <c r="O170" s="39">
        <v>122.09643</v>
      </c>
      <c r="P170" s="39"/>
      <c r="Q170" s="39"/>
      <c r="R170" s="39"/>
      <c r="S170" s="39"/>
      <c r="T170" s="39"/>
      <c r="U170" s="39"/>
      <c r="V170" s="39"/>
      <c r="W170" s="28"/>
      <c r="X170" s="28"/>
      <c r="Y170" s="28"/>
      <c r="Z170" s="26">
        <v>5435</v>
      </c>
      <c r="AA170" s="26">
        <v>500</v>
      </c>
      <c r="AB170" s="26">
        <v>30000</v>
      </c>
      <c r="AC170" s="26">
        <v>500</v>
      </c>
      <c r="AD170" s="20"/>
      <c r="AG170" s="36"/>
    </row>
    <row r="171" spans="1:33" x14ac:dyDescent="0.2">
      <c r="A171" s="20" t="s">
        <v>3010</v>
      </c>
      <c r="B171" s="20" t="s">
        <v>112</v>
      </c>
      <c r="C171" s="20" t="s">
        <v>1324</v>
      </c>
      <c r="D171" s="20"/>
      <c r="E171" s="21" t="s">
        <v>942</v>
      </c>
      <c r="F171" s="22"/>
      <c r="G171" s="23">
        <v>257.12845429999999</v>
      </c>
      <c r="H171" s="37"/>
      <c r="I171" s="38">
        <v>5.71</v>
      </c>
      <c r="J171" s="24">
        <v>1</v>
      </c>
      <c r="K171" s="24">
        <f t="shared" si="6"/>
        <v>5.21</v>
      </c>
      <c r="L171" s="24">
        <f t="shared" si="7"/>
        <v>6.21</v>
      </c>
      <c r="M171" s="39">
        <v>185.09609</v>
      </c>
      <c r="N171" s="39">
        <v>177.09101000000001</v>
      </c>
      <c r="O171" s="39">
        <v>135.04406</v>
      </c>
      <c r="P171" s="39">
        <v>121.06479</v>
      </c>
      <c r="Q171" s="39">
        <v>81.044719999999998</v>
      </c>
      <c r="R171" s="39"/>
      <c r="S171" s="39"/>
      <c r="T171" s="39"/>
      <c r="U171" s="39"/>
      <c r="V171" s="39"/>
      <c r="W171" s="28"/>
      <c r="X171" s="28"/>
      <c r="Y171" s="28"/>
      <c r="Z171" s="26">
        <v>25079</v>
      </c>
      <c r="AA171" s="26">
        <v>500</v>
      </c>
      <c r="AB171" s="26">
        <v>30000</v>
      </c>
      <c r="AC171" s="26">
        <v>500</v>
      </c>
      <c r="AD171" s="20"/>
      <c r="AG171" s="36"/>
    </row>
    <row r="172" spans="1:33" x14ac:dyDescent="0.2">
      <c r="A172" s="20" t="s">
        <v>3011</v>
      </c>
      <c r="B172" s="20" t="s">
        <v>1716</v>
      </c>
      <c r="C172" s="20" t="s">
        <v>1717</v>
      </c>
      <c r="D172" s="20"/>
      <c r="E172" s="21" t="s">
        <v>942</v>
      </c>
      <c r="F172" s="22"/>
      <c r="G172" s="23">
        <v>368.03052559999998</v>
      </c>
      <c r="H172" s="37"/>
      <c r="I172" s="38">
        <v>7.84</v>
      </c>
      <c r="J172" s="24">
        <v>1</v>
      </c>
      <c r="K172" s="24">
        <f t="shared" si="6"/>
        <v>7.34</v>
      </c>
      <c r="L172" s="24">
        <f t="shared" si="7"/>
        <v>8.34</v>
      </c>
      <c r="M172" s="39">
        <v>198.96469999999999</v>
      </c>
      <c r="N172" s="39">
        <v>170.96977999999999</v>
      </c>
      <c r="O172" s="39">
        <v>142.99262999999999</v>
      </c>
      <c r="P172" s="39">
        <v>124.98206</v>
      </c>
      <c r="Q172" s="39">
        <v>156.95412999999999</v>
      </c>
      <c r="R172" s="39"/>
      <c r="S172" s="39"/>
      <c r="T172" s="39"/>
      <c r="U172" s="39"/>
      <c r="V172" s="39"/>
      <c r="W172" s="28"/>
      <c r="X172" s="28"/>
      <c r="Y172" s="28"/>
      <c r="Z172" s="26">
        <v>81593</v>
      </c>
      <c r="AA172" s="26">
        <v>500</v>
      </c>
      <c r="AB172" s="26">
        <v>30000</v>
      </c>
      <c r="AC172" s="26">
        <v>500</v>
      </c>
      <c r="AD172" s="20"/>
      <c r="AG172" s="36"/>
    </row>
    <row r="173" spans="1:33" x14ac:dyDescent="0.2">
      <c r="A173" s="20" t="s">
        <v>3012</v>
      </c>
      <c r="B173" s="20" t="s">
        <v>123</v>
      </c>
      <c r="C173" s="20" t="s">
        <v>1718</v>
      </c>
      <c r="D173" s="20"/>
      <c r="E173" s="21" t="s">
        <v>942</v>
      </c>
      <c r="F173" s="22"/>
      <c r="G173" s="23">
        <v>338.0457586</v>
      </c>
      <c r="H173" s="37"/>
      <c r="I173" s="38">
        <v>6.45</v>
      </c>
      <c r="J173" s="24">
        <v>1</v>
      </c>
      <c r="K173" s="24">
        <f t="shared" si="6"/>
        <v>5.95</v>
      </c>
      <c r="L173" s="24">
        <f t="shared" si="7"/>
        <v>6.95</v>
      </c>
      <c r="M173" s="39">
        <v>303.07691</v>
      </c>
      <c r="N173" s="39">
        <v>302.06907999999999</v>
      </c>
      <c r="O173" s="39">
        <v>299.02228000000002</v>
      </c>
      <c r="P173" s="39">
        <v>264.05342999999999</v>
      </c>
      <c r="Q173" s="39">
        <v>236.05851999999999</v>
      </c>
      <c r="R173" s="39">
        <v>213.9821</v>
      </c>
      <c r="S173" s="39">
        <v>198.97120000000001</v>
      </c>
      <c r="T173" s="39">
        <v>182.99557999999999</v>
      </c>
      <c r="U173" s="39">
        <v>178.00541999999999</v>
      </c>
      <c r="V173" s="39">
        <v>150.01050000000001</v>
      </c>
      <c r="W173" s="28"/>
      <c r="X173" s="28"/>
      <c r="Y173" s="28"/>
      <c r="Z173" s="26">
        <v>50370</v>
      </c>
      <c r="AA173" s="26">
        <v>500</v>
      </c>
      <c r="AB173" s="26">
        <v>30000</v>
      </c>
      <c r="AC173" s="26">
        <v>500</v>
      </c>
      <c r="AD173" s="20"/>
      <c r="AG173" s="36"/>
    </row>
    <row r="174" spans="1:33" x14ac:dyDescent="0.2">
      <c r="A174" s="20" t="s">
        <v>3013</v>
      </c>
      <c r="B174" s="20" t="s">
        <v>154</v>
      </c>
      <c r="C174" s="20" t="s">
        <v>1719</v>
      </c>
      <c r="D174" s="20"/>
      <c r="E174" s="21" t="s">
        <v>943</v>
      </c>
      <c r="F174" s="22"/>
      <c r="G174" s="23">
        <v>440.15986789999999</v>
      </c>
      <c r="H174" s="37"/>
      <c r="I174" s="38">
        <v>9.44</v>
      </c>
      <c r="J174" s="24">
        <v>1</v>
      </c>
      <c r="K174" s="24">
        <f t="shared" si="6"/>
        <v>8.94</v>
      </c>
      <c r="L174" s="24">
        <f t="shared" si="7"/>
        <v>9.94</v>
      </c>
      <c r="M174" s="39">
        <v>181.10118</v>
      </c>
      <c r="N174" s="39">
        <v>166.07769999999999</v>
      </c>
      <c r="O174" s="39">
        <v>165.06988000000001</v>
      </c>
      <c r="P174" s="39"/>
      <c r="Q174" s="39"/>
      <c r="R174" s="39"/>
      <c r="S174" s="39"/>
      <c r="T174" s="39"/>
      <c r="U174" s="39"/>
      <c r="V174" s="39"/>
      <c r="W174" s="28"/>
      <c r="X174" s="28"/>
      <c r="Y174" s="28"/>
      <c r="Z174" s="26">
        <v>3766</v>
      </c>
      <c r="AA174" s="26">
        <v>500</v>
      </c>
      <c r="AB174" s="26">
        <v>30000</v>
      </c>
      <c r="AC174" s="26">
        <v>500</v>
      </c>
      <c r="AD174" s="20"/>
      <c r="AG174" s="36"/>
    </row>
    <row r="175" spans="1:33" x14ac:dyDescent="0.2">
      <c r="A175" s="20" t="s">
        <v>3014</v>
      </c>
      <c r="B175" s="20" t="s">
        <v>169</v>
      </c>
      <c r="C175" s="20" t="s">
        <v>33</v>
      </c>
      <c r="D175" s="20"/>
      <c r="E175" s="21" t="s">
        <v>942</v>
      </c>
      <c r="F175" s="22"/>
      <c r="G175" s="23">
        <v>317.1641879</v>
      </c>
      <c r="H175" s="37"/>
      <c r="I175" s="38">
        <v>7.53</v>
      </c>
      <c r="J175" s="24">
        <v>1</v>
      </c>
      <c r="K175" s="24">
        <f t="shared" si="6"/>
        <v>7.03</v>
      </c>
      <c r="L175" s="24">
        <f t="shared" si="7"/>
        <v>8.0299999999999994</v>
      </c>
      <c r="M175" s="39">
        <v>272.10633999999999</v>
      </c>
      <c r="N175" s="39">
        <v>210.16009</v>
      </c>
      <c r="O175" s="39">
        <v>166.09748999999999</v>
      </c>
      <c r="P175" s="39">
        <v>150.10256999999999</v>
      </c>
      <c r="Q175" s="39">
        <v>108.01138</v>
      </c>
      <c r="R175" s="39"/>
      <c r="S175" s="39"/>
      <c r="T175" s="39"/>
      <c r="U175" s="39"/>
      <c r="V175" s="39"/>
      <c r="W175" s="28"/>
      <c r="X175" s="28"/>
      <c r="Y175" s="28"/>
      <c r="Z175" s="26">
        <v>149897</v>
      </c>
      <c r="AA175" s="26">
        <v>500</v>
      </c>
      <c r="AB175" s="26">
        <v>30000</v>
      </c>
      <c r="AC175" s="26">
        <v>500</v>
      </c>
      <c r="AD175" s="20"/>
      <c r="AG175" s="36"/>
    </row>
    <row r="176" spans="1:33" x14ac:dyDescent="0.2">
      <c r="A176" s="20" t="s">
        <v>3015</v>
      </c>
      <c r="B176" s="20" t="s">
        <v>186</v>
      </c>
      <c r="C176" s="20" t="s">
        <v>6</v>
      </c>
      <c r="D176" s="20"/>
      <c r="E176" s="21" t="s">
        <v>942</v>
      </c>
      <c r="F176" s="22"/>
      <c r="G176" s="23">
        <v>222.11246990000001</v>
      </c>
      <c r="H176" s="22"/>
      <c r="I176" s="24">
        <v>5.62</v>
      </c>
      <c r="J176" s="24">
        <v>1</v>
      </c>
      <c r="K176" s="24">
        <f t="shared" si="6"/>
        <v>5.12</v>
      </c>
      <c r="L176" s="24">
        <f t="shared" si="7"/>
        <v>6.12</v>
      </c>
      <c r="M176" s="23">
        <v>165.09101000000001</v>
      </c>
      <c r="N176" s="23">
        <v>137.05971</v>
      </c>
      <c r="O176" s="23">
        <v>123.04406</v>
      </c>
      <c r="P176" s="23">
        <v>91.054230000000004</v>
      </c>
      <c r="Q176" s="23"/>
      <c r="R176" s="23"/>
      <c r="S176" s="23"/>
      <c r="T176" s="23"/>
      <c r="U176" s="23"/>
      <c r="V176" s="23"/>
      <c r="W176" s="25"/>
      <c r="X176" s="25"/>
      <c r="Y176" s="25"/>
      <c r="Z176" s="26">
        <v>55197</v>
      </c>
      <c r="AA176" s="26">
        <v>500</v>
      </c>
      <c r="AB176" s="26">
        <v>30000</v>
      </c>
      <c r="AC176" s="26">
        <v>500</v>
      </c>
      <c r="AD176" s="27"/>
      <c r="AG176" s="36"/>
    </row>
    <row r="177" spans="1:33" x14ac:dyDescent="0.2">
      <c r="A177" s="20" t="s">
        <v>3016</v>
      </c>
      <c r="B177" s="20" t="s">
        <v>188</v>
      </c>
      <c r="C177" s="20" t="s">
        <v>945</v>
      </c>
      <c r="D177" s="20"/>
      <c r="E177" s="21" t="s">
        <v>942</v>
      </c>
      <c r="F177" s="22"/>
      <c r="G177" s="23">
        <v>238.10738449999999</v>
      </c>
      <c r="H177" s="22"/>
      <c r="I177" s="24">
        <v>4.0599999999999996</v>
      </c>
      <c r="J177" s="24">
        <v>1</v>
      </c>
      <c r="K177" s="24">
        <f t="shared" si="6"/>
        <v>3.56</v>
      </c>
      <c r="L177" s="24">
        <f t="shared" si="7"/>
        <v>4.5599999999999996</v>
      </c>
      <c r="M177" s="23">
        <v>220.09682000000001</v>
      </c>
      <c r="N177" s="23">
        <v>181.08591999999999</v>
      </c>
      <c r="O177" s="23">
        <v>163.07535999999999</v>
      </c>
      <c r="P177" s="23">
        <v>145.06478999999999</v>
      </c>
      <c r="Q177" s="23">
        <v>135.08044000000001</v>
      </c>
      <c r="R177" s="23">
        <v>107.04913999999999</v>
      </c>
      <c r="S177" s="23"/>
      <c r="T177" s="23"/>
      <c r="U177" s="23"/>
      <c r="V177" s="23"/>
      <c r="W177" s="25"/>
      <c r="X177" s="25"/>
      <c r="Y177" s="25"/>
      <c r="Z177" s="26">
        <v>13666</v>
      </c>
      <c r="AA177" s="26">
        <v>500</v>
      </c>
      <c r="AB177" s="26">
        <v>30000</v>
      </c>
      <c r="AC177" s="26">
        <v>500</v>
      </c>
      <c r="AD177" s="27"/>
      <c r="AG177" s="36"/>
    </row>
    <row r="178" spans="1:33" x14ac:dyDescent="0.2">
      <c r="A178" s="20" t="s">
        <v>3017</v>
      </c>
      <c r="B178" s="20"/>
      <c r="C178" s="20"/>
      <c r="D178" s="20"/>
      <c r="E178" s="21" t="s">
        <v>943</v>
      </c>
      <c r="F178" s="22"/>
      <c r="G178" s="23">
        <v>255.13393360000001</v>
      </c>
      <c r="H178" s="37"/>
      <c r="I178" s="38">
        <v>4.0599999999999996</v>
      </c>
      <c r="J178" s="24">
        <v>1</v>
      </c>
      <c r="K178" s="24">
        <f t="shared" si="6"/>
        <v>3.56</v>
      </c>
      <c r="L178" s="24">
        <f t="shared" si="7"/>
        <v>4.5599999999999996</v>
      </c>
      <c r="M178" s="39">
        <v>238.10738000000001</v>
      </c>
      <c r="N178" s="39">
        <v>220.09682000000001</v>
      </c>
      <c r="O178" s="39">
        <v>181.08591999999999</v>
      </c>
      <c r="P178" s="39">
        <v>163.07535999999999</v>
      </c>
      <c r="Q178" s="39">
        <v>145.06478999999999</v>
      </c>
      <c r="R178" s="39">
        <v>135.08044000000001</v>
      </c>
      <c r="S178" s="39">
        <v>107.04913999999999</v>
      </c>
      <c r="T178" s="39"/>
      <c r="U178" s="39"/>
      <c r="V178" s="39"/>
      <c r="W178" s="28"/>
      <c r="X178" s="28"/>
      <c r="Y178" s="28"/>
      <c r="Z178" s="26">
        <v>1736</v>
      </c>
      <c r="AA178" s="26">
        <v>500</v>
      </c>
      <c r="AB178" s="26">
        <v>30000</v>
      </c>
      <c r="AC178" s="26">
        <v>500</v>
      </c>
      <c r="AD178" s="20"/>
      <c r="AG178" s="36"/>
    </row>
    <row r="179" spans="1:33" x14ac:dyDescent="0.2">
      <c r="A179" s="20" t="s">
        <v>3018</v>
      </c>
      <c r="B179" s="20" t="s">
        <v>197</v>
      </c>
      <c r="C179" s="20" t="s">
        <v>1720</v>
      </c>
      <c r="D179" s="20"/>
      <c r="E179" s="21" t="s">
        <v>942</v>
      </c>
      <c r="F179" s="22"/>
      <c r="G179" s="23">
        <v>234.9994308</v>
      </c>
      <c r="H179" s="37"/>
      <c r="I179" s="38">
        <v>8.41</v>
      </c>
      <c r="J179" s="24">
        <v>1</v>
      </c>
      <c r="K179" s="24">
        <f t="shared" si="6"/>
        <v>7.91</v>
      </c>
      <c r="L179" s="24">
        <f t="shared" si="7"/>
        <v>8.91</v>
      </c>
      <c r="M179" s="39">
        <v>207.00452000000001</v>
      </c>
      <c r="N179" s="39"/>
      <c r="O179" s="39"/>
      <c r="P179" s="39"/>
      <c r="Q179" s="39"/>
      <c r="R179" s="39"/>
      <c r="S179" s="39"/>
      <c r="T179" s="39"/>
      <c r="U179" s="39"/>
      <c r="V179" s="39"/>
      <c r="W179" s="28"/>
      <c r="X179" s="28"/>
      <c r="Y179" s="28"/>
      <c r="Z179" s="26">
        <v>385</v>
      </c>
      <c r="AA179" s="26">
        <v>500</v>
      </c>
      <c r="AB179" s="26">
        <v>30000</v>
      </c>
      <c r="AC179" s="26">
        <v>500</v>
      </c>
      <c r="AD179" s="20"/>
      <c r="AG179" s="36"/>
    </row>
    <row r="180" spans="1:33" x14ac:dyDescent="0.2">
      <c r="A180" s="20" t="s">
        <v>3019</v>
      </c>
      <c r="B180" s="20" t="s">
        <v>198</v>
      </c>
      <c r="C180" s="20" t="s">
        <v>1721</v>
      </c>
      <c r="D180" s="20"/>
      <c r="E180" s="21" t="s">
        <v>942</v>
      </c>
      <c r="F180" s="22"/>
      <c r="G180" s="23">
        <v>481.97806930000002</v>
      </c>
      <c r="H180" s="37"/>
      <c r="I180" s="38">
        <v>6.56</v>
      </c>
      <c r="J180" s="24">
        <v>1</v>
      </c>
      <c r="K180" s="24">
        <f t="shared" si="6"/>
        <v>6.06</v>
      </c>
      <c r="L180" s="24">
        <f t="shared" si="7"/>
        <v>7.06</v>
      </c>
      <c r="M180" s="39">
        <v>450.93587000000002</v>
      </c>
      <c r="N180" s="39">
        <v>301.93263999999999</v>
      </c>
      <c r="O180" s="39">
        <v>283.92207999999999</v>
      </c>
      <c r="P180" s="39">
        <v>205.00373999999999</v>
      </c>
      <c r="Q180" s="39">
        <v>194.00032999999999</v>
      </c>
      <c r="R180" s="39">
        <v>177.00882999999999</v>
      </c>
      <c r="S180" s="39">
        <v>130.00541999999999</v>
      </c>
      <c r="T180" s="39"/>
      <c r="U180" s="39"/>
      <c r="V180" s="39"/>
      <c r="W180" s="28"/>
      <c r="X180" s="28"/>
      <c r="Y180" s="28"/>
      <c r="Z180" s="26">
        <v>10110</v>
      </c>
      <c r="AA180" s="26">
        <v>500</v>
      </c>
      <c r="AB180" s="26">
        <v>30000</v>
      </c>
      <c r="AC180" s="26">
        <v>500</v>
      </c>
      <c r="AD180" s="20"/>
      <c r="AG180" s="36"/>
    </row>
    <row r="181" spans="1:33" x14ac:dyDescent="0.2">
      <c r="A181" s="20" t="s">
        <v>3020</v>
      </c>
      <c r="B181" s="20" t="s">
        <v>203</v>
      </c>
      <c r="C181" s="20" t="s">
        <v>1722</v>
      </c>
      <c r="D181" s="20"/>
      <c r="E181" s="21" t="s">
        <v>942</v>
      </c>
      <c r="F181" s="22"/>
      <c r="G181" s="23">
        <v>358.97680509999998</v>
      </c>
      <c r="H181" s="22"/>
      <c r="I181" s="24">
        <v>7.94</v>
      </c>
      <c r="J181" s="24">
        <v>1</v>
      </c>
      <c r="K181" s="24">
        <f t="shared" si="6"/>
        <v>7.44</v>
      </c>
      <c r="L181" s="24">
        <f t="shared" si="7"/>
        <v>8.44</v>
      </c>
      <c r="M181" s="23">
        <v>204.93731</v>
      </c>
      <c r="N181" s="23">
        <v>169.96845999999999</v>
      </c>
      <c r="O181" s="23">
        <v>155.04677000000001</v>
      </c>
      <c r="P181" s="23">
        <v>127.01546999999999</v>
      </c>
      <c r="Q181" s="23">
        <v>98.984170000000006</v>
      </c>
      <c r="R181" s="23"/>
      <c r="S181" s="23"/>
      <c r="T181" s="23"/>
      <c r="U181" s="23"/>
      <c r="V181" s="23"/>
      <c r="W181" s="25"/>
      <c r="X181" s="25"/>
      <c r="Y181" s="25"/>
      <c r="Z181" s="26">
        <v>36504</v>
      </c>
      <c r="AA181" s="26">
        <v>500</v>
      </c>
      <c r="AB181" s="26">
        <v>30000</v>
      </c>
      <c r="AC181" s="26">
        <v>500</v>
      </c>
      <c r="AD181" s="27"/>
      <c r="AG181" s="36"/>
    </row>
    <row r="182" spans="1:33" x14ac:dyDescent="0.2">
      <c r="A182" s="20" t="s">
        <v>3021</v>
      </c>
      <c r="B182" s="20" t="s">
        <v>214</v>
      </c>
      <c r="C182" s="20" t="s">
        <v>1723</v>
      </c>
      <c r="D182" s="20"/>
      <c r="E182" s="21" t="s">
        <v>942</v>
      </c>
      <c r="F182" s="22"/>
      <c r="G182" s="23">
        <v>333.95640400000002</v>
      </c>
      <c r="H182" s="37"/>
      <c r="I182" s="38">
        <v>7.61</v>
      </c>
      <c r="J182" s="24">
        <v>1</v>
      </c>
      <c r="K182" s="24">
        <f t="shared" si="6"/>
        <v>7.11</v>
      </c>
      <c r="L182" s="24">
        <f t="shared" si="7"/>
        <v>8.11</v>
      </c>
      <c r="M182" s="39">
        <v>305.92509999999999</v>
      </c>
      <c r="N182" s="39">
        <v>277.8938</v>
      </c>
      <c r="O182" s="39">
        <v>197.92747</v>
      </c>
      <c r="P182" s="39"/>
      <c r="Q182" s="39"/>
      <c r="R182" s="39"/>
      <c r="S182" s="39"/>
      <c r="T182" s="39"/>
      <c r="U182" s="39"/>
      <c r="V182" s="39"/>
      <c r="W182" s="28"/>
      <c r="X182" s="28"/>
      <c r="Y182" s="28"/>
      <c r="Z182" s="26">
        <v>47028</v>
      </c>
      <c r="AA182" s="26">
        <v>500</v>
      </c>
      <c r="AB182" s="26">
        <v>30000</v>
      </c>
      <c r="AC182" s="26">
        <v>500</v>
      </c>
      <c r="AD182" s="20"/>
      <c r="AG182" s="36"/>
    </row>
    <row r="183" spans="1:33" x14ac:dyDescent="0.2">
      <c r="A183" s="20" t="s">
        <v>3022</v>
      </c>
      <c r="B183" s="20" t="s">
        <v>226</v>
      </c>
      <c r="C183" s="20" t="s">
        <v>1724</v>
      </c>
      <c r="D183" s="20"/>
      <c r="E183" s="21" t="s">
        <v>942</v>
      </c>
      <c r="F183" s="22"/>
      <c r="G183" s="23">
        <v>392.12929780000002</v>
      </c>
      <c r="H183" s="37"/>
      <c r="I183" s="38">
        <v>6.54</v>
      </c>
      <c r="J183" s="24">
        <v>1</v>
      </c>
      <c r="K183" s="24">
        <f t="shared" si="6"/>
        <v>6.04</v>
      </c>
      <c r="L183" s="24">
        <f t="shared" si="7"/>
        <v>7.04</v>
      </c>
      <c r="M183" s="39">
        <v>300.12641000000002</v>
      </c>
      <c r="N183" s="39">
        <v>208.13320999999999</v>
      </c>
      <c r="O183" s="39">
        <v>206.11756</v>
      </c>
      <c r="P183" s="39">
        <v>189.09148999999999</v>
      </c>
      <c r="Q183" s="39">
        <v>178.12263999999999</v>
      </c>
      <c r="R183" s="39">
        <v>166.08626000000001</v>
      </c>
      <c r="S183" s="39">
        <v>164.07060000000001</v>
      </c>
      <c r="T183" s="39">
        <v>136.07569000000001</v>
      </c>
      <c r="U183" s="39">
        <v>98.060040000000001</v>
      </c>
      <c r="V183" s="39"/>
      <c r="W183" s="28"/>
      <c r="X183" s="28"/>
      <c r="Y183" s="28"/>
      <c r="Z183" s="26">
        <v>33255</v>
      </c>
      <c r="AA183" s="26">
        <v>500</v>
      </c>
      <c r="AB183" s="26">
        <v>30000</v>
      </c>
      <c r="AC183" s="26">
        <v>500</v>
      </c>
      <c r="AD183" s="20"/>
      <c r="AG183" s="36"/>
    </row>
    <row r="184" spans="1:33" x14ac:dyDescent="0.2">
      <c r="A184" s="20" t="s">
        <v>3023</v>
      </c>
      <c r="B184" s="20" t="s">
        <v>235</v>
      </c>
      <c r="C184" s="20" t="s">
        <v>1725</v>
      </c>
      <c r="D184" s="20"/>
      <c r="E184" s="21" t="s">
        <v>942</v>
      </c>
      <c r="F184" s="22"/>
      <c r="G184" s="23">
        <v>336.13609780000002</v>
      </c>
      <c r="H184" s="37"/>
      <c r="I184" s="38">
        <v>8.6300000000000008</v>
      </c>
      <c r="J184" s="24">
        <v>1</v>
      </c>
      <c r="K184" s="24">
        <f t="shared" si="6"/>
        <v>8.1300000000000008</v>
      </c>
      <c r="L184" s="24">
        <f t="shared" si="7"/>
        <v>9.1300000000000008</v>
      </c>
      <c r="M184" s="39">
        <v>238.02654999999999</v>
      </c>
      <c r="N184" s="39">
        <v>192.02107000000001</v>
      </c>
      <c r="O184" s="39">
        <v>179.01302000000001</v>
      </c>
      <c r="P184" s="39"/>
      <c r="Q184" s="39"/>
      <c r="R184" s="39"/>
      <c r="S184" s="39"/>
      <c r="T184" s="39"/>
      <c r="U184" s="39"/>
      <c r="V184" s="39"/>
      <c r="W184" s="28"/>
      <c r="X184" s="28"/>
      <c r="Y184" s="28"/>
      <c r="Z184" s="26">
        <v>128893</v>
      </c>
      <c r="AA184" s="26">
        <v>500</v>
      </c>
      <c r="AB184" s="26">
        <v>30000</v>
      </c>
      <c r="AC184" s="26">
        <v>500</v>
      </c>
      <c r="AD184" s="20"/>
      <c r="AG184" s="36"/>
    </row>
    <row r="185" spans="1:33" x14ac:dyDescent="0.2">
      <c r="A185" s="20" t="s">
        <v>3024</v>
      </c>
      <c r="B185" s="20" t="s">
        <v>245</v>
      </c>
      <c r="C185" s="20" t="s">
        <v>1726</v>
      </c>
      <c r="D185" s="20"/>
      <c r="E185" s="21" t="s">
        <v>942</v>
      </c>
      <c r="F185" s="22"/>
      <c r="G185" s="23">
        <v>303.12586750000003</v>
      </c>
      <c r="H185" s="37"/>
      <c r="I185" s="38">
        <v>7.28</v>
      </c>
      <c r="J185" s="24">
        <v>1</v>
      </c>
      <c r="K185" s="24">
        <f t="shared" si="6"/>
        <v>6.78</v>
      </c>
      <c r="L185" s="24">
        <f t="shared" si="7"/>
        <v>7.78</v>
      </c>
      <c r="M185" s="39">
        <v>185.04761999999999</v>
      </c>
      <c r="N185" s="39">
        <v>125.01524999999999</v>
      </c>
      <c r="O185" s="39">
        <v>119.08553000000001</v>
      </c>
      <c r="P185" s="39">
        <v>91.054230000000004</v>
      </c>
      <c r="Q185" s="39"/>
      <c r="R185" s="39"/>
      <c r="S185" s="39"/>
      <c r="T185" s="39"/>
      <c r="U185" s="39"/>
      <c r="V185" s="39"/>
      <c r="W185" s="28"/>
      <c r="X185" s="28"/>
      <c r="Y185" s="28"/>
      <c r="Z185" s="26">
        <v>89286</v>
      </c>
      <c r="AA185" s="26">
        <v>500</v>
      </c>
      <c r="AB185" s="26">
        <v>30000</v>
      </c>
      <c r="AC185" s="26">
        <v>500</v>
      </c>
      <c r="AD185" s="20"/>
      <c r="AG185" s="36"/>
    </row>
    <row r="186" spans="1:33" x14ac:dyDescent="0.2">
      <c r="A186" s="20" t="s">
        <v>3025</v>
      </c>
      <c r="B186" s="20" t="s">
        <v>247</v>
      </c>
      <c r="C186" s="20" t="s">
        <v>23</v>
      </c>
      <c r="D186" s="20"/>
      <c r="E186" s="21" t="s">
        <v>942</v>
      </c>
      <c r="F186" s="22"/>
      <c r="G186" s="23">
        <v>325.05205059999997</v>
      </c>
      <c r="H186" s="37"/>
      <c r="I186" s="38">
        <v>7.51</v>
      </c>
      <c r="J186" s="24">
        <v>1</v>
      </c>
      <c r="K186" s="24">
        <f t="shared" si="6"/>
        <v>7.01</v>
      </c>
      <c r="L186" s="24">
        <f t="shared" si="7"/>
        <v>8.01</v>
      </c>
      <c r="M186" s="39">
        <v>261.09014999999999</v>
      </c>
      <c r="N186" s="39">
        <v>108.01138</v>
      </c>
      <c r="O186" s="39"/>
      <c r="P186" s="39"/>
      <c r="Q186" s="39"/>
      <c r="R186" s="39"/>
      <c r="S186" s="39"/>
      <c r="T186" s="39"/>
      <c r="U186" s="39"/>
      <c r="V186" s="39"/>
      <c r="W186" s="28"/>
      <c r="X186" s="28"/>
      <c r="Y186" s="28"/>
      <c r="Z186" s="26">
        <v>33289</v>
      </c>
      <c r="AA186" s="26">
        <v>500</v>
      </c>
      <c r="AB186" s="26">
        <v>30000</v>
      </c>
      <c r="AC186" s="26">
        <v>500</v>
      </c>
      <c r="AD186" s="20"/>
      <c r="AG186" s="36"/>
    </row>
    <row r="187" spans="1:33" x14ac:dyDescent="0.2">
      <c r="A187" s="20" t="s">
        <v>3026</v>
      </c>
      <c r="B187" s="20" t="s">
        <v>248</v>
      </c>
      <c r="C187" s="20" t="s">
        <v>1727</v>
      </c>
      <c r="D187" s="20"/>
      <c r="E187" s="21" t="s">
        <v>942</v>
      </c>
      <c r="F187" s="22"/>
      <c r="G187" s="23">
        <v>274.00322510000001</v>
      </c>
      <c r="H187" s="37"/>
      <c r="I187" s="38">
        <v>7.3</v>
      </c>
      <c r="J187" s="24">
        <v>1</v>
      </c>
      <c r="K187" s="24">
        <f t="shared" si="6"/>
        <v>6.8</v>
      </c>
      <c r="L187" s="24">
        <f t="shared" si="7"/>
        <v>7.8</v>
      </c>
      <c r="M187" s="39">
        <v>255.99266</v>
      </c>
      <c r="N187" s="39">
        <v>161.98718</v>
      </c>
      <c r="O187" s="39">
        <v>113.02332</v>
      </c>
      <c r="P187" s="39"/>
      <c r="Q187" s="39"/>
      <c r="R187" s="39"/>
      <c r="S187" s="39"/>
      <c r="T187" s="39"/>
      <c r="U187" s="39"/>
      <c r="V187" s="39"/>
      <c r="W187" s="28"/>
      <c r="X187" s="28"/>
      <c r="Y187" s="28"/>
      <c r="Z187" s="26">
        <v>2612</v>
      </c>
      <c r="AA187" s="26">
        <v>500</v>
      </c>
      <c r="AB187" s="26">
        <v>30000</v>
      </c>
      <c r="AC187" s="26">
        <v>500</v>
      </c>
      <c r="AD187" s="20"/>
      <c r="AG187" s="36"/>
    </row>
    <row r="188" spans="1:33" x14ac:dyDescent="0.2">
      <c r="A188" s="20" t="s">
        <v>3027</v>
      </c>
      <c r="B188" s="20" t="s">
        <v>254</v>
      </c>
      <c r="C188" s="20" t="s">
        <v>1728</v>
      </c>
      <c r="D188" s="20"/>
      <c r="E188" s="21" t="s">
        <v>942</v>
      </c>
      <c r="F188" s="22"/>
      <c r="G188" s="23">
        <v>326.1784409</v>
      </c>
      <c r="H188" s="37"/>
      <c r="I188" s="38">
        <v>8.25</v>
      </c>
      <c r="J188" s="24">
        <v>1</v>
      </c>
      <c r="K188" s="24">
        <f t="shared" si="6"/>
        <v>7.75</v>
      </c>
      <c r="L188" s="24">
        <f t="shared" si="7"/>
        <v>8.75</v>
      </c>
      <c r="M188" s="39">
        <v>280.13657999999998</v>
      </c>
      <c r="N188" s="39">
        <v>180.10191</v>
      </c>
      <c r="O188" s="39">
        <v>101.04195</v>
      </c>
      <c r="P188" s="39"/>
      <c r="Q188" s="39"/>
      <c r="R188" s="39"/>
      <c r="S188" s="39"/>
      <c r="T188" s="39"/>
      <c r="U188" s="39"/>
      <c r="V188" s="39"/>
      <c r="W188" s="28"/>
      <c r="X188" s="28"/>
      <c r="Y188" s="28"/>
      <c r="Z188" s="26">
        <v>38969</v>
      </c>
      <c r="AA188" s="26">
        <v>500</v>
      </c>
      <c r="AB188" s="26">
        <v>30000</v>
      </c>
      <c r="AC188" s="26">
        <v>500</v>
      </c>
      <c r="AD188" s="20"/>
      <c r="AG188" s="36"/>
    </row>
    <row r="189" spans="1:33" x14ac:dyDescent="0.2">
      <c r="A189" s="20" t="s">
        <v>3028</v>
      </c>
      <c r="B189" s="20" t="s">
        <v>255</v>
      </c>
      <c r="C189" s="20" t="s">
        <v>1729</v>
      </c>
      <c r="D189" s="20"/>
      <c r="E189" s="21" t="s">
        <v>942</v>
      </c>
      <c r="F189" s="22"/>
      <c r="G189" s="23">
        <v>199.1804899</v>
      </c>
      <c r="H189" s="37"/>
      <c r="I189" s="38">
        <v>6.56</v>
      </c>
      <c r="J189" s="24">
        <v>1</v>
      </c>
      <c r="K189" s="24">
        <f t="shared" si="6"/>
        <v>6.06</v>
      </c>
      <c r="L189" s="24">
        <f t="shared" si="7"/>
        <v>7.06</v>
      </c>
      <c r="M189" s="39">
        <v>89.070939999999993</v>
      </c>
      <c r="N189" s="39">
        <v>72.044390000000007</v>
      </c>
      <c r="O189" s="39">
        <v>69.069879999999998</v>
      </c>
      <c r="P189" s="39"/>
      <c r="Q189" s="39"/>
      <c r="R189" s="39"/>
      <c r="S189" s="39"/>
      <c r="T189" s="39"/>
      <c r="U189" s="39"/>
      <c r="V189" s="39"/>
      <c r="W189" s="28"/>
      <c r="X189" s="28"/>
      <c r="Y189" s="28"/>
      <c r="Z189" s="26">
        <v>162597</v>
      </c>
      <c r="AA189" s="26">
        <v>500</v>
      </c>
      <c r="AB189" s="26">
        <v>30000</v>
      </c>
      <c r="AC189" s="26">
        <v>500</v>
      </c>
      <c r="AD189" s="20"/>
      <c r="AG189" s="36"/>
    </row>
    <row r="190" spans="1:33" x14ac:dyDescent="0.2">
      <c r="A190" s="20" t="s">
        <v>3029</v>
      </c>
      <c r="B190" s="20" t="s">
        <v>266</v>
      </c>
      <c r="C190" s="20" t="s">
        <v>1730</v>
      </c>
      <c r="D190" s="20"/>
      <c r="E190" s="21" t="s">
        <v>942</v>
      </c>
      <c r="F190" s="22"/>
      <c r="G190" s="23">
        <v>292.12111650000003</v>
      </c>
      <c r="H190" s="37"/>
      <c r="I190" s="38">
        <v>7.23</v>
      </c>
      <c r="J190" s="24">
        <v>1</v>
      </c>
      <c r="K190" s="24">
        <f t="shared" si="6"/>
        <v>6.73</v>
      </c>
      <c r="L190" s="24">
        <f t="shared" si="7"/>
        <v>7.73</v>
      </c>
      <c r="M190" s="39">
        <v>125.01524999999999</v>
      </c>
      <c r="N190" s="39">
        <v>70.039969999999997</v>
      </c>
      <c r="O190" s="39"/>
      <c r="P190" s="39"/>
      <c r="Q190" s="39"/>
      <c r="R190" s="39"/>
      <c r="S190" s="39"/>
      <c r="T190" s="39"/>
      <c r="U190" s="39"/>
      <c r="V190" s="39"/>
      <c r="W190" s="28"/>
      <c r="X190" s="28"/>
      <c r="Y190" s="28"/>
      <c r="Z190" s="26">
        <v>14379</v>
      </c>
      <c r="AA190" s="26">
        <v>500</v>
      </c>
      <c r="AB190" s="26">
        <v>30000</v>
      </c>
      <c r="AC190" s="26">
        <v>500</v>
      </c>
      <c r="AD190" s="20"/>
      <c r="AG190" s="36"/>
    </row>
    <row r="191" spans="1:33" x14ac:dyDescent="0.2">
      <c r="A191" s="20" t="s">
        <v>3030</v>
      </c>
      <c r="B191" s="20"/>
      <c r="C191" s="20"/>
      <c r="D191" s="20"/>
      <c r="E191" s="21" t="s">
        <v>942</v>
      </c>
      <c r="F191" s="22"/>
      <c r="G191" s="23">
        <v>292.12111650000003</v>
      </c>
      <c r="H191" s="37"/>
      <c r="I191" s="38">
        <v>7.39</v>
      </c>
      <c r="J191" s="24">
        <v>1</v>
      </c>
      <c r="K191" s="24">
        <f t="shared" si="6"/>
        <v>6.89</v>
      </c>
      <c r="L191" s="24">
        <f t="shared" si="7"/>
        <v>7.89</v>
      </c>
      <c r="M191" s="39">
        <v>292.12111650000003</v>
      </c>
      <c r="N191" s="39"/>
      <c r="O191" s="39"/>
      <c r="P191" s="39"/>
      <c r="Q191" s="39"/>
      <c r="R191" s="39"/>
      <c r="S191" s="39"/>
      <c r="T191" s="39"/>
      <c r="U191" s="39"/>
      <c r="V191" s="39"/>
      <c r="W191" s="28"/>
      <c r="X191" s="28"/>
      <c r="Y191" s="28"/>
      <c r="Z191" s="26">
        <v>14379</v>
      </c>
      <c r="AA191" s="26">
        <v>500</v>
      </c>
      <c r="AB191" s="26">
        <v>30000</v>
      </c>
      <c r="AC191" s="26">
        <v>500</v>
      </c>
      <c r="AD191" s="20"/>
      <c r="AG191" s="36"/>
    </row>
    <row r="192" spans="1:33" x14ac:dyDescent="0.2">
      <c r="A192" s="20" t="s">
        <v>3031</v>
      </c>
      <c r="B192" s="20" t="s">
        <v>273</v>
      </c>
      <c r="C192" s="20" t="s">
        <v>1282</v>
      </c>
      <c r="D192" s="20"/>
      <c r="E192" s="21" t="s">
        <v>942</v>
      </c>
      <c r="F192" s="22"/>
      <c r="G192" s="23">
        <v>269.16483979999998</v>
      </c>
      <c r="H192" s="37"/>
      <c r="I192" s="38">
        <v>7.18</v>
      </c>
      <c r="J192" s="24">
        <v>1</v>
      </c>
      <c r="K192" s="24">
        <f t="shared" si="6"/>
        <v>6.68</v>
      </c>
      <c r="L192" s="24">
        <f t="shared" si="7"/>
        <v>7.68</v>
      </c>
      <c r="M192" s="39">
        <v>151.08659</v>
      </c>
      <c r="N192" s="39">
        <v>119.08553000000001</v>
      </c>
      <c r="O192" s="39">
        <v>108.08078</v>
      </c>
      <c r="P192" s="39">
        <v>91.054230000000004</v>
      </c>
      <c r="Q192" s="39"/>
      <c r="R192" s="39"/>
      <c r="S192" s="39"/>
      <c r="T192" s="39"/>
      <c r="U192" s="39"/>
      <c r="V192" s="39"/>
      <c r="W192" s="28"/>
      <c r="X192" s="28"/>
      <c r="Y192" s="28"/>
      <c r="Z192" s="26">
        <v>97923</v>
      </c>
      <c r="AA192" s="26">
        <v>500</v>
      </c>
      <c r="AB192" s="26">
        <v>30000</v>
      </c>
      <c r="AC192" s="26">
        <v>500</v>
      </c>
      <c r="AD192" s="20"/>
      <c r="AG192" s="36"/>
    </row>
    <row r="193" spans="1:33" x14ac:dyDescent="0.2">
      <c r="A193" s="20" t="s">
        <v>3032</v>
      </c>
      <c r="B193" s="20" t="s">
        <v>278</v>
      </c>
      <c r="C193" s="20" t="s">
        <v>1731</v>
      </c>
      <c r="D193" s="20"/>
      <c r="E193" s="21" t="s">
        <v>943</v>
      </c>
      <c r="F193" s="22"/>
      <c r="G193" s="23">
        <v>521.00699429999997</v>
      </c>
      <c r="H193" s="22"/>
      <c r="I193" s="24">
        <v>9.0299999999999994</v>
      </c>
      <c r="J193" s="24">
        <v>1</v>
      </c>
      <c r="K193" s="24">
        <f t="shared" si="6"/>
        <v>8.5299999999999994</v>
      </c>
      <c r="L193" s="24">
        <f t="shared" si="7"/>
        <v>9.5299999999999994</v>
      </c>
      <c r="M193" s="23">
        <v>503.98045000000002</v>
      </c>
      <c r="N193" s="23">
        <v>278.90147000000002</v>
      </c>
      <c r="O193" s="23">
        <v>208.07569000000001</v>
      </c>
      <c r="P193" s="23">
        <v>199.98312999999999</v>
      </c>
      <c r="Q193" s="23">
        <v>181.06478999999999</v>
      </c>
      <c r="R193" s="23">
        <v>171.98821000000001</v>
      </c>
      <c r="S193" s="23">
        <v>121.06479</v>
      </c>
      <c r="T193" s="23">
        <v>93.069879999999998</v>
      </c>
      <c r="U193" s="23"/>
      <c r="V193" s="23"/>
      <c r="W193" s="25"/>
      <c r="X193" s="25"/>
      <c r="Y193" s="25"/>
      <c r="Z193" s="26">
        <v>1738</v>
      </c>
      <c r="AA193" s="26">
        <v>500</v>
      </c>
      <c r="AB193" s="26">
        <v>30000</v>
      </c>
      <c r="AC193" s="26">
        <v>500</v>
      </c>
      <c r="AD193" s="27"/>
      <c r="AG193" s="36"/>
    </row>
    <row r="194" spans="1:33" x14ac:dyDescent="0.2">
      <c r="A194" s="20" t="s">
        <v>3033</v>
      </c>
      <c r="B194" s="20" t="s">
        <v>285</v>
      </c>
      <c r="C194" s="20" t="s">
        <v>1732</v>
      </c>
      <c r="D194" s="20"/>
      <c r="E194" s="21" t="s">
        <v>942</v>
      </c>
      <c r="F194" s="22"/>
      <c r="G194" s="23">
        <v>214.1120928</v>
      </c>
      <c r="H194" s="37"/>
      <c r="I194" s="38">
        <v>5.85</v>
      </c>
      <c r="J194" s="24">
        <v>1</v>
      </c>
      <c r="K194" s="24">
        <f t="shared" si="6"/>
        <v>5.35</v>
      </c>
      <c r="L194" s="24">
        <f t="shared" si="7"/>
        <v>6.35</v>
      </c>
      <c r="M194" s="39">
        <v>172.06514000000001</v>
      </c>
      <c r="N194" s="39">
        <v>130.04334</v>
      </c>
      <c r="O194" s="39">
        <v>124.06177</v>
      </c>
      <c r="P194" s="39">
        <v>116.02769000000001</v>
      </c>
      <c r="Q194" s="39">
        <v>91.032449999999997</v>
      </c>
      <c r="R194" s="39">
        <v>82.039969999999997</v>
      </c>
      <c r="S194" s="39"/>
      <c r="T194" s="39"/>
      <c r="U194" s="39"/>
      <c r="V194" s="39"/>
      <c r="W194" s="28"/>
      <c r="X194" s="28"/>
      <c r="Y194" s="28"/>
      <c r="Z194" s="26">
        <v>30000</v>
      </c>
      <c r="AA194" s="26">
        <v>500</v>
      </c>
      <c r="AB194" s="26">
        <v>30000</v>
      </c>
      <c r="AC194" s="26">
        <v>500</v>
      </c>
      <c r="AD194" s="20"/>
      <c r="AG194" s="36"/>
    </row>
    <row r="195" spans="1:33" x14ac:dyDescent="0.2">
      <c r="A195" s="20" t="s">
        <v>3034</v>
      </c>
      <c r="B195" s="20" t="s">
        <v>294</v>
      </c>
      <c r="C195" s="20" t="s">
        <v>1733</v>
      </c>
      <c r="D195" s="20"/>
      <c r="E195" s="21" t="s">
        <v>942</v>
      </c>
      <c r="F195" s="22"/>
      <c r="G195" s="23">
        <v>314.97728339999998</v>
      </c>
      <c r="H195" s="37"/>
      <c r="I195" s="38">
        <v>8.0299999999999994</v>
      </c>
      <c r="J195" s="24">
        <v>1</v>
      </c>
      <c r="K195" s="24">
        <f t="shared" si="6"/>
        <v>7.53</v>
      </c>
      <c r="L195" s="24">
        <f t="shared" si="7"/>
        <v>8.5299999999999994</v>
      </c>
      <c r="M195" s="39">
        <v>286.94598000000002</v>
      </c>
      <c r="N195" s="39">
        <v>258.91467999999998</v>
      </c>
      <c r="O195" s="39">
        <v>242.93753000000001</v>
      </c>
      <c r="P195" s="39">
        <v>162.97120000000001</v>
      </c>
      <c r="Q195" s="39">
        <v>114.96133</v>
      </c>
      <c r="R195" s="39"/>
      <c r="S195" s="39"/>
      <c r="T195" s="39"/>
      <c r="U195" s="39"/>
      <c r="V195" s="39"/>
      <c r="W195" s="28"/>
      <c r="X195" s="28"/>
      <c r="Y195" s="28"/>
      <c r="Z195" s="26">
        <v>524</v>
      </c>
      <c r="AA195" s="26">
        <v>500</v>
      </c>
      <c r="AB195" s="26">
        <v>30000</v>
      </c>
      <c r="AC195" s="26">
        <v>500</v>
      </c>
      <c r="AD195" s="20"/>
      <c r="AG195" s="36"/>
    </row>
    <row r="196" spans="1:33" x14ac:dyDescent="0.2">
      <c r="A196" s="20" t="s">
        <v>3035</v>
      </c>
      <c r="B196" s="20" t="s">
        <v>295</v>
      </c>
      <c r="C196" s="20" t="s">
        <v>1734</v>
      </c>
      <c r="D196" s="20"/>
      <c r="E196" s="21" t="s">
        <v>942</v>
      </c>
      <c r="F196" s="22"/>
      <c r="G196" s="23">
        <v>208.02904599999999</v>
      </c>
      <c r="H196" s="37"/>
      <c r="I196" s="38">
        <v>5.69</v>
      </c>
      <c r="J196" s="24">
        <v>1</v>
      </c>
      <c r="K196" s="24">
        <f t="shared" si="6"/>
        <v>5.19</v>
      </c>
      <c r="L196" s="24">
        <f t="shared" si="7"/>
        <v>6.19</v>
      </c>
      <c r="M196" s="39">
        <v>139.96645000000001</v>
      </c>
      <c r="N196" s="39">
        <v>98.096429999999998</v>
      </c>
      <c r="O196" s="39">
        <v>81.069879999999998</v>
      </c>
      <c r="P196" s="39"/>
      <c r="Q196" s="39"/>
      <c r="R196" s="39"/>
      <c r="S196" s="39"/>
      <c r="T196" s="39"/>
      <c r="U196" s="39"/>
      <c r="V196" s="39"/>
      <c r="W196" s="28"/>
      <c r="X196" s="28"/>
      <c r="Y196" s="28"/>
      <c r="Z196" s="26">
        <v>8243</v>
      </c>
      <c r="AA196" s="26">
        <v>500</v>
      </c>
      <c r="AB196" s="26">
        <v>30000</v>
      </c>
      <c r="AC196" s="26">
        <v>500</v>
      </c>
      <c r="AD196" s="20"/>
      <c r="AG196" s="36"/>
    </row>
    <row r="197" spans="1:33" x14ac:dyDescent="0.2">
      <c r="A197" s="20" t="s">
        <v>3036</v>
      </c>
      <c r="B197" s="20" t="s">
        <v>302</v>
      </c>
      <c r="C197" s="20" t="s">
        <v>1735</v>
      </c>
      <c r="D197" s="20"/>
      <c r="E197" s="21" t="s">
        <v>942</v>
      </c>
      <c r="F197" s="22"/>
      <c r="G197" s="23">
        <v>238.0838856</v>
      </c>
      <c r="H197" s="37"/>
      <c r="I197" s="38">
        <v>3.55</v>
      </c>
      <c r="J197" s="24">
        <v>1</v>
      </c>
      <c r="K197" s="24">
        <f t="shared" si="6"/>
        <v>3.05</v>
      </c>
      <c r="L197" s="24">
        <f t="shared" si="7"/>
        <v>4.05</v>
      </c>
      <c r="M197" s="39">
        <v>193.02603999999999</v>
      </c>
      <c r="N197" s="39">
        <v>127.01546999999999</v>
      </c>
      <c r="O197" s="39">
        <v>112.07568999999999</v>
      </c>
      <c r="P197" s="39">
        <v>72.044390000000007</v>
      </c>
      <c r="Q197" s="39"/>
      <c r="R197" s="39"/>
      <c r="S197" s="39"/>
      <c r="T197" s="39"/>
      <c r="U197" s="39"/>
      <c r="V197" s="39"/>
      <c r="W197" s="28"/>
      <c r="X197" s="28"/>
      <c r="Y197" s="28"/>
      <c r="Z197" s="26">
        <v>39315</v>
      </c>
      <c r="AA197" s="26">
        <v>500</v>
      </c>
      <c r="AB197" s="26">
        <v>30000</v>
      </c>
      <c r="AC197" s="26">
        <v>500</v>
      </c>
      <c r="AD197" s="20"/>
      <c r="AG197" s="36"/>
    </row>
    <row r="198" spans="1:33" x14ac:dyDescent="0.2">
      <c r="A198" s="20" t="s">
        <v>3037</v>
      </c>
      <c r="B198" s="20" t="s">
        <v>318</v>
      </c>
      <c r="C198" s="20" t="s">
        <v>1736</v>
      </c>
      <c r="D198" s="20"/>
      <c r="E198" s="21" t="s">
        <v>942</v>
      </c>
      <c r="F198" s="22"/>
      <c r="G198" s="23">
        <v>264.14166160000002</v>
      </c>
      <c r="H198" s="37"/>
      <c r="I198" s="38">
        <v>8.25</v>
      </c>
      <c r="J198" s="24">
        <v>1</v>
      </c>
      <c r="K198" s="24">
        <f t="shared" si="6"/>
        <v>7.75</v>
      </c>
      <c r="L198" s="24">
        <f t="shared" si="7"/>
        <v>8.75</v>
      </c>
      <c r="M198" s="39">
        <v>146.06341</v>
      </c>
      <c r="N198" s="39">
        <v>119.08553000000001</v>
      </c>
      <c r="O198" s="39"/>
      <c r="P198" s="39"/>
      <c r="Q198" s="39"/>
      <c r="R198" s="39"/>
      <c r="S198" s="39"/>
      <c r="T198" s="39"/>
      <c r="U198" s="39"/>
      <c r="V198" s="39"/>
      <c r="W198" s="28"/>
      <c r="X198" s="28"/>
      <c r="Y198" s="28"/>
      <c r="Z198" s="26">
        <v>3577</v>
      </c>
      <c r="AA198" s="26">
        <v>500</v>
      </c>
      <c r="AB198" s="26">
        <v>30000</v>
      </c>
      <c r="AC198" s="26">
        <v>500</v>
      </c>
      <c r="AD198" s="20"/>
      <c r="AG198" s="36"/>
    </row>
    <row r="199" spans="1:33" x14ac:dyDescent="0.2">
      <c r="A199" s="20" t="s">
        <v>3038</v>
      </c>
      <c r="B199" s="20" t="s">
        <v>318</v>
      </c>
      <c r="C199" s="20"/>
      <c r="D199" s="20"/>
      <c r="E199" s="21" t="s">
        <v>1737</v>
      </c>
      <c r="F199" s="22"/>
      <c r="G199" s="23">
        <v>146.06341130000001</v>
      </c>
      <c r="H199" s="37"/>
      <c r="I199" s="38">
        <v>8.25</v>
      </c>
      <c r="J199" s="24">
        <v>1</v>
      </c>
      <c r="K199" s="24">
        <f t="shared" si="6"/>
        <v>7.75</v>
      </c>
      <c r="L199" s="24">
        <f t="shared" si="7"/>
        <v>8.75</v>
      </c>
      <c r="M199" s="39">
        <v>146.06341130000001</v>
      </c>
      <c r="N199" s="39"/>
      <c r="O199" s="39"/>
      <c r="P199" s="39"/>
      <c r="Q199" s="39"/>
      <c r="R199" s="39"/>
      <c r="S199" s="39"/>
      <c r="T199" s="39"/>
      <c r="U199" s="39"/>
      <c r="V199" s="39"/>
      <c r="W199" s="28"/>
      <c r="X199" s="28"/>
      <c r="Y199" s="28"/>
      <c r="Z199" s="26">
        <v>82434</v>
      </c>
      <c r="AA199" s="26">
        <v>500</v>
      </c>
      <c r="AB199" s="26">
        <v>30000</v>
      </c>
      <c r="AC199" s="26">
        <v>500</v>
      </c>
      <c r="AD199" s="20"/>
      <c r="AG199" s="36"/>
    </row>
    <row r="200" spans="1:33" x14ac:dyDescent="0.2">
      <c r="A200" s="20" t="s">
        <v>3039</v>
      </c>
      <c r="B200" s="20" t="s">
        <v>326</v>
      </c>
      <c r="C200" s="20" t="s">
        <v>1738</v>
      </c>
      <c r="D200" s="20"/>
      <c r="E200" s="21" t="s">
        <v>942</v>
      </c>
      <c r="F200" s="22"/>
      <c r="G200" s="23">
        <v>241.1295169</v>
      </c>
      <c r="H200" s="37"/>
      <c r="I200" s="38">
        <v>4.3499999999999996</v>
      </c>
      <c r="J200" s="24">
        <v>1</v>
      </c>
      <c r="K200" s="24">
        <f t="shared" si="6"/>
        <v>3.85</v>
      </c>
      <c r="L200" s="24">
        <f t="shared" si="7"/>
        <v>4.8499999999999996</v>
      </c>
      <c r="M200" s="39">
        <v>196.07167000000001</v>
      </c>
      <c r="N200" s="39">
        <v>72.044390000000007</v>
      </c>
      <c r="O200" s="39"/>
      <c r="P200" s="39"/>
      <c r="Q200" s="39"/>
      <c r="R200" s="39"/>
      <c r="S200" s="39"/>
      <c r="T200" s="39"/>
      <c r="U200" s="39"/>
      <c r="V200" s="39"/>
      <c r="W200" s="28"/>
      <c r="X200" s="28"/>
      <c r="Y200" s="28"/>
      <c r="Z200" s="26">
        <v>77454</v>
      </c>
      <c r="AA200" s="26">
        <v>500</v>
      </c>
      <c r="AB200" s="26">
        <v>30000</v>
      </c>
      <c r="AC200" s="26">
        <v>500</v>
      </c>
      <c r="AD200" s="20"/>
      <c r="AG200" s="36"/>
    </row>
    <row r="201" spans="1:33" x14ac:dyDescent="0.2">
      <c r="A201" s="20" t="s">
        <v>3040</v>
      </c>
      <c r="B201" s="20" t="s">
        <v>343</v>
      </c>
      <c r="C201" s="20" t="s">
        <v>1739</v>
      </c>
      <c r="D201" s="20"/>
      <c r="E201" s="21" t="s">
        <v>942</v>
      </c>
      <c r="F201" s="22"/>
      <c r="G201" s="23">
        <v>402.06153769999997</v>
      </c>
      <c r="H201" s="37"/>
      <c r="I201" s="38">
        <v>8.32</v>
      </c>
      <c r="J201" s="24">
        <v>1</v>
      </c>
      <c r="K201" s="24">
        <f t="shared" si="6"/>
        <v>7.82</v>
      </c>
      <c r="L201" s="24">
        <f t="shared" si="7"/>
        <v>8.82</v>
      </c>
      <c r="M201" s="39">
        <v>271.99876</v>
      </c>
      <c r="N201" s="39">
        <v>248.03292999999999</v>
      </c>
      <c r="O201" s="39"/>
      <c r="P201" s="39"/>
      <c r="Q201" s="39"/>
      <c r="R201" s="39"/>
      <c r="S201" s="39"/>
      <c r="T201" s="39"/>
      <c r="U201" s="39"/>
      <c r="V201" s="39"/>
      <c r="W201" s="28"/>
      <c r="X201" s="28"/>
      <c r="Y201" s="28"/>
      <c r="Z201" s="26">
        <v>31155</v>
      </c>
      <c r="AA201" s="26">
        <v>500</v>
      </c>
      <c r="AB201" s="26">
        <v>30000</v>
      </c>
      <c r="AC201" s="26">
        <v>500</v>
      </c>
      <c r="AD201" s="20"/>
      <c r="AG201" s="36"/>
    </row>
    <row r="202" spans="1:33" x14ac:dyDescent="0.2">
      <c r="A202" s="20" t="s">
        <v>3041</v>
      </c>
      <c r="B202" s="20" t="s">
        <v>1740</v>
      </c>
      <c r="C202" s="20" t="s">
        <v>1741</v>
      </c>
      <c r="D202" s="20"/>
      <c r="E202" s="21" t="s">
        <v>942</v>
      </c>
      <c r="F202" s="22"/>
      <c r="G202" s="23">
        <v>886.53111769999998</v>
      </c>
      <c r="H202" s="37"/>
      <c r="I202" s="38">
        <v>8.51</v>
      </c>
      <c r="J202" s="24">
        <v>1</v>
      </c>
      <c r="K202" s="24">
        <f t="shared" ref="K202:K265" si="10">ROUND(I202-(0.5*J202),2)</f>
        <v>8.01</v>
      </c>
      <c r="L202" s="24">
        <f t="shared" ref="L202:L265" si="11">ROUND(I202+(0.5*J202),2)</f>
        <v>9.01</v>
      </c>
      <c r="M202" s="39">
        <v>158.11756</v>
      </c>
      <c r="N202" s="39">
        <v>126.09134</v>
      </c>
      <c r="O202" s="39">
        <v>82.065129999999996</v>
      </c>
      <c r="P202" s="39"/>
      <c r="Q202" s="39"/>
      <c r="R202" s="39"/>
      <c r="S202" s="39"/>
      <c r="T202" s="39"/>
      <c r="U202" s="39"/>
      <c r="V202" s="39"/>
      <c r="W202" s="28"/>
      <c r="X202" s="28"/>
      <c r="Y202" s="28"/>
      <c r="Z202" s="26">
        <v>21048</v>
      </c>
      <c r="AA202" s="26">
        <v>500</v>
      </c>
      <c r="AB202" s="26">
        <v>30000</v>
      </c>
      <c r="AC202" s="26">
        <v>500</v>
      </c>
      <c r="AD202" s="20"/>
      <c r="AG202" s="36"/>
    </row>
    <row r="203" spans="1:33" x14ac:dyDescent="0.2">
      <c r="A203" s="20" t="s">
        <v>3042</v>
      </c>
      <c r="B203" s="20" t="s">
        <v>351</v>
      </c>
      <c r="C203" s="20" t="s">
        <v>1742</v>
      </c>
      <c r="D203" s="20"/>
      <c r="E203" s="21" t="s">
        <v>942</v>
      </c>
      <c r="F203" s="22"/>
      <c r="G203" s="23">
        <v>872.51546759999997</v>
      </c>
      <c r="H203" s="22"/>
      <c r="I203" s="24">
        <v>8.3699999999999992</v>
      </c>
      <c r="J203" s="24">
        <v>1</v>
      </c>
      <c r="K203" s="24">
        <f t="shared" si="10"/>
        <v>7.87</v>
      </c>
      <c r="L203" s="24">
        <f t="shared" si="11"/>
        <v>8.8699999999999992</v>
      </c>
      <c r="M203" s="23">
        <v>158.11756</v>
      </c>
      <c r="N203" s="23">
        <v>126.09134</v>
      </c>
      <c r="O203" s="23">
        <v>82.065129999999996</v>
      </c>
      <c r="P203" s="23"/>
      <c r="Q203" s="23"/>
      <c r="R203" s="23"/>
      <c r="S203" s="23"/>
      <c r="T203" s="23"/>
      <c r="U203" s="23"/>
      <c r="V203" s="23"/>
      <c r="W203" s="25"/>
      <c r="X203" s="25"/>
      <c r="Y203" s="25"/>
      <c r="Z203" s="26">
        <v>1110</v>
      </c>
      <c r="AA203" s="26">
        <v>500</v>
      </c>
      <c r="AB203" s="26">
        <v>30000</v>
      </c>
      <c r="AC203" s="26">
        <v>500</v>
      </c>
      <c r="AD203" s="27"/>
      <c r="AG203" s="36"/>
    </row>
    <row r="204" spans="1:33" x14ac:dyDescent="0.2">
      <c r="A204" s="20" t="s">
        <v>3043</v>
      </c>
      <c r="B204" s="20" t="s">
        <v>1743</v>
      </c>
      <c r="C204" s="20" t="s">
        <v>50</v>
      </c>
      <c r="D204" s="20"/>
      <c r="E204" s="21" t="s">
        <v>942</v>
      </c>
      <c r="F204" s="22"/>
      <c r="G204" s="23">
        <v>330.08039450000001</v>
      </c>
      <c r="H204" s="37"/>
      <c r="I204" s="38">
        <v>7.49</v>
      </c>
      <c r="J204" s="24">
        <v>1</v>
      </c>
      <c r="K204" s="24">
        <f t="shared" si="10"/>
        <v>6.99</v>
      </c>
      <c r="L204" s="24">
        <f t="shared" si="11"/>
        <v>7.99</v>
      </c>
      <c r="M204" s="39">
        <v>123.02406999999999</v>
      </c>
      <c r="N204" s="39">
        <v>121.0448</v>
      </c>
      <c r="O204" s="39">
        <v>70.039969999999997</v>
      </c>
      <c r="P204" s="39"/>
      <c r="Q204" s="39"/>
      <c r="R204" s="39"/>
      <c r="S204" s="39"/>
      <c r="T204" s="39"/>
      <c r="U204" s="39"/>
      <c r="V204" s="39"/>
      <c r="W204" s="28"/>
      <c r="X204" s="28"/>
      <c r="Y204" s="28"/>
      <c r="Z204" s="26">
        <v>43221</v>
      </c>
      <c r="AA204" s="26">
        <v>500</v>
      </c>
      <c r="AB204" s="26">
        <v>30000</v>
      </c>
      <c r="AC204" s="26">
        <v>500</v>
      </c>
      <c r="AD204" s="20"/>
      <c r="AG204" s="36"/>
    </row>
    <row r="205" spans="1:33" x14ac:dyDescent="0.2">
      <c r="A205" s="20" t="s">
        <v>3044</v>
      </c>
      <c r="B205" s="20" t="s">
        <v>363</v>
      </c>
      <c r="C205" s="20" t="s">
        <v>1744</v>
      </c>
      <c r="D205" s="20"/>
      <c r="E205" s="21" t="s">
        <v>942</v>
      </c>
      <c r="F205" s="22"/>
      <c r="G205" s="23">
        <v>162.09471139999999</v>
      </c>
      <c r="H205" s="37"/>
      <c r="I205" s="38">
        <v>6.56</v>
      </c>
      <c r="J205" s="24">
        <v>1</v>
      </c>
      <c r="K205" s="24">
        <f t="shared" si="10"/>
        <v>6.06</v>
      </c>
      <c r="L205" s="24">
        <f t="shared" si="11"/>
        <v>7.06</v>
      </c>
      <c r="M205" s="39">
        <v>100.07568999999999</v>
      </c>
      <c r="N205" s="39">
        <v>72.044390000000007</v>
      </c>
      <c r="O205" s="39"/>
      <c r="P205" s="39"/>
      <c r="Q205" s="39"/>
      <c r="R205" s="39"/>
      <c r="S205" s="39"/>
      <c r="T205" s="39"/>
      <c r="U205" s="39"/>
      <c r="V205" s="39"/>
      <c r="W205" s="28"/>
      <c r="X205" s="28"/>
      <c r="Y205" s="28"/>
      <c r="Z205" s="26">
        <v>686</v>
      </c>
      <c r="AA205" s="26">
        <v>500</v>
      </c>
      <c r="AB205" s="26">
        <v>30000</v>
      </c>
      <c r="AC205" s="26">
        <v>500</v>
      </c>
      <c r="AD205" s="20"/>
      <c r="AG205" s="36"/>
    </row>
    <row r="206" spans="1:33" x14ac:dyDescent="0.2">
      <c r="A206" s="20" t="s">
        <v>3045</v>
      </c>
      <c r="B206" s="20" t="s">
        <v>364</v>
      </c>
      <c r="C206" s="20" t="s">
        <v>1294</v>
      </c>
      <c r="D206" s="20"/>
      <c r="E206" s="21" t="s">
        <v>942</v>
      </c>
      <c r="F206" s="22"/>
      <c r="G206" s="23">
        <v>384.99489149999999</v>
      </c>
      <c r="H206" s="22"/>
      <c r="I206" s="24">
        <v>8.65</v>
      </c>
      <c r="J206" s="24">
        <v>1</v>
      </c>
      <c r="K206" s="24">
        <f t="shared" si="10"/>
        <v>8.15</v>
      </c>
      <c r="L206" s="24">
        <f t="shared" si="11"/>
        <v>9.15</v>
      </c>
      <c r="M206" s="23">
        <v>215.03237999999999</v>
      </c>
      <c r="N206" s="23">
        <v>199.00108</v>
      </c>
      <c r="O206" s="23">
        <v>170.96977999999999</v>
      </c>
      <c r="P206" s="23">
        <v>142.93848</v>
      </c>
      <c r="Q206" s="23">
        <v>114.96133</v>
      </c>
      <c r="R206" s="23"/>
      <c r="S206" s="23"/>
      <c r="T206" s="23"/>
      <c r="U206" s="23"/>
      <c r="V206" s="23"/>
      <c r="W206" s="25"/>
      <c r="X206" s="25"/>
      <c r="Y206" s="25"/>
      <c r="Z206" s="26">
        <v>28034</v>
      </c>
      <c r="AA206" s="26">
        <v>500</v>
      </c>
      <c r="AB206" s="26">
        <v>30000</v>
      </c>
      <c r="AC206" s="26">
        <v>500</v>
      </c>
      <c r="AD206" s="27"/>
      <c r="AG206" s="36"/>
    </row>
    <row r="207" spans="1:33" x14ac:dyDescent="0.2">
      <c r="A207" s="20" t="s">
        <v>3046</v>
      </c>
      <c r="B207" s="20" t="s">
        <v>396</v>
      </c>
      <c r="C207" s="20" t="s">
        <v>32</v>
      </c>
      <c r="D207" s="20"/>
      <c r="E207" s="21" t="s">
        <v>942</v>
      </c>
      <c r="F207" s="22"/>
      <c r="G207" s="23">
        <v>302.07091070000001</v>
      </c>
      <c r="H207" s="37"/>
      <c r="I207" s="38">
        <v>7.42</v>
      </c>
      <c r="J207" s="24">
        <v>1</v>
      </c>
      <c r="K207" s="24">
        <f t="shared" si="10"/>
        <v>6.92</v>
      </c>
      <c r="L207" s="24">
        <f t="shared" si="11"/>
        <v>7.92</v>
      </c>
      <c r="M207" s="39">
        <v>143.01324</v>
      </c>
      <c r="N207" s="39">
        <v>142.00541999999999</v>
      </c>
      <c r="O207" s="39">
        <v>97.101179999999999</v>
      </c>
      <c r="P207" s="39">
        <v>55.054229999999997</v>
      </c>
      <c r="Q207" s="39"/>
      <c r="R207" s="39"/>
      <c r="S207" s="39"/>
      <c r="T207" s="39"/>
      <c r="U207" s="39"/>
      <c r="V207" s="39"/>
      <c r="W207" s="28"/>
      <c r="X207" s="28"/>
      <c r="Y207" s="28"/>
      <c r="Z207" s="26">
        <v>15131</v>
      </c>
      <c r="AA207" s="26">
        <v>500</v>
      </c>
      <c r="AB207" s="26">
        <v>30000</v>
      </c>
      <c r="AC207" s="26">
        <v>500</v>
      </c>
      <c r="AD207" s="20"/>
      <c r="AG207" s="36"/>
    </row>
    <row r="208" spans="1:33" x14ac:dyDescent="0.2">
      <c r="A208" s="20" t="s">
        <v>3047</v>
      </c>
      <c r="B208" s="20" t="s">
        <v>399</v>
      </c>
      <c r="C208" s="20" t="s">
        <v>1745</v>
      </c>
      <c r="D208" s="20"/>
      <c r="E208" s="21" t="s">
        <v>942</v>
      </c>
      <c r="F208" s="22"/>
      <c r="G208" s="23">
        <v>208.13320529999999</v>
      </c>
      <c r="H208" s="37"/>
      <c r="I208" s="38">
        <v>6.91</v>
      </c>
      <c r="J208" s="24">
        <v>1</v>
      </c>
      <c r="K208" s="24">
        <f t="shared" si="10"/>
        <v>6.41</v>
      </c>
      <c r="L208" s="24">
        <f t="shared" si="11"/>
        <v>7.41</v>
      </c>
      <c r="M208" s="39">
        <v>152.07060000000001</v>
      </c>
      <c r="N208" s="39">
        <v>95.049139999999994</v>
      </c>
      <c r="O208" s="39">
        <v>57.069879999999998</v>
      </c>
      <c r="P208" s="39"/>
      <c r="Q208" s="39"/>
      <c r="R208" s="39"/>
      <c r="S208" s="39"/>
      <c r="T208" s="39"/>
      <c r="U208" s="39"/>
      <c r="V208" s="39"/>
      <c r="W208" s="28"/>
      <c r="X208" s="28"/>
      <c r="Y208" s="28"/>
      <c r="Z208" s="26">
        <v>23054</v>
      </c>
      <c r="AA208" s="26">
        <v>500</v>
      </c>
      <c r="AB208" s="26">
        <v>30000</v>
      </c>
      <c r="AC208" s="26">
        <v>500</v>
      </c>
      <c r="AD208" s="20"/>
      <c r="AG208" s="36"/>
    </row>
    <row r="209" spans="1:33" x14ac:dyDescent="0.2">
      <c r="A209" s="20" t="s">
        <v>3048</v>
      </c>
      <c r="B209" s="20" t="s">
        <v>407</v>
      </c>
      <c r="C209" s="20" t="s">
        <v>1746</v>
      </c>
      <c r="D209" s="20"/>
      <c r="E209" s="21" t="s">
        <v>942</v>
      </c>
      <c r="F209" s="22"/>
      <c r="G209" s="23">
        <v>304.26349119999998</v>
      </c>
      <c r="H209" s="37"/>
      <c r="I209" s="38">
        <v>6.88</v>
      </c>
      <c r="J209" s="24">
        <v>1</v>
      </c>
      <c r="K209" s="24">
        <f t="shared" si="10"/>
        <v>6.38</v>
      </c>
      <c r="L209" s="24">
        <f t="shared" si="11"/>
        <v>7.38</v>
      </c>
      <c r="M209" s="39">
        <v>147.11682999999999</v>
      </c>
      <c r="N209" s="39">
        <v>130.12263999999999</v>
      </c>
      <c r="O209" s="39"/>
      <c r="P209" s="39"/>
      <c r="Q209" s="39"/>
      <c r="R209" s="39"/>
      <c r="S209" s="39"/>
      <c r="T209" s="39"/>
      <c r="U209" s="39"/>
      <c r="V209" s="39"/>
      <c r="W209" s="28"/>
      <c r="X209" s="28"/>
      <c r="Y209" s="28"/>
      <c r="Z209" s="26">
        <v>113126</v>
      </c>
      <c r="AA209" s="26">
        <v>500</v>
      </c>
      <c r="AB209" s="26">
        <v>30000</v>
      </c>
      <c r="AC209" s="26">
        <v>500</v>
      </c>
      <c r="AD209" s="20"/>
      <c r="AG209" s="36"/>
    </row>
    <row r="210" spans="1:33" x14ac:dyDescent="0.2">
      <c r="A210" s="20" t="s">
        <v>3049</v>
      </c>
      <c r="B210" s="20" t="s">
        <v>411</v>
      </c>
      <c r="C210" s="20" t="s">
        <v>1747</v>
      </c>
      <c r="D210" s="20"/>
      <c r="E210" s="21" t="s">
        <v>942</v>
      </c>
      <c r="F210" s="22"/>
      <c r="G210" s="23">
        <v>309.03786339999999</v>
      </c>
      <c r="H210" s="37"/>
      <c r="I210" s="38">
        <v>6.45</v>
      </c>
      <c r="J210" s="24">
        <v>1</v>
      </c>
      <c r="K210" s="24">
        <f t="shared" si="10"/>
        <v>5.95</v>
      </c>
      <c r="L210" s="24">
        <f t="shared" si="11"/>
        <v>6.95</v>
      </c>
      <c r="M210" s="39">
        <v>281.00655999999998</v>
      </c>
      <c r="N210" s="39">
        <v>252.97525999999999</v>
      </c>
      <c r="O210" s="39">
        <v>234.96469999999999</v>
      </c>
      <c r="P210" s="39">
        <v>173.00892999999999</v>
      </c>
      <c r="Q210" s="39">
        <v>157.03178</v>
      </c>
      <c r="R210" s="39"/>
      <c r="S210" s="39"/>
      <c r="T210" s="39"/>
      <c r="U210" s="39"/>
      <c r="V210" s="39"/>
      <c r="W210" s="28"/>
      <c r="X210" s="28"/>
      <c r="Y210" s="28"/>
      <c r="Z210" s="26">
        <v>119048</v>
      </c>
      <c r="AA210" s="26">
        <v>500</v>
      </c>
      <c r="AB210" s="26">
        <v>30000</v>
      </c>
      <c r="AC210" s="26">
        <v>500</v>
      </c>
      <c r="AD210" s="20"/>
      <c r="AG210" s="36"/>
    </row>
    <row r="211" spans="1:33" x14ac:dyDescent="0.2">
      <c r="A211" s="20" t="s">
        <v>3050</v>
      </c>
      <c r="B211" s="20" t="s">
        <v>428</v>
      </c>
      <c r="C211" s="20" t="s">
        <v>0</v>
      </c>
      <c r="D211" s="20"/>
      <c r="E211" s="21" t="s">
        <v>942</v>
      </c>
      <c r="F211" s="22"/>
      <c r="G211" s="23">
        <v>230.053573</v>
      </c>
      <c r="H211" s="37"/>
      <c r="I211" s="38">
        <v>2.96</v>
      </c>
      <c r="J211" s="24">
        <v>1</v>
      </c>
      <c r="K211" s="24">
        <f t="shared" si="10"/>
        <v>2.46</v>
      </c>
      <c r="L211" s="24">
        <f t="shared" si="11"/>
        <v>3.46</v>
      </c>
      <c r="M211" s="39">
        <v>203.04266999999999</v>
      </c>
      <c r="N211" s="39">
        <v>183.03645</v>
      </c>
      <c r="O211" s="39">
        <v>176.03176999999999</v>
      </c>
      <c r="P211" s="39">
        <v>174.01612</v>
      </c>
      <c r="Q211" s="39">
        <v>148.03685999999999</v>
      </c>
      <c r="R211" s="39"/>
      <c r="S211" s="39"/>
      <c r="T211" s="39"/>
      <c r="U211" s="39"/>
      <c r="V211" s="39"/>
      <c r="W211" s="28"/>
      <c r="X211" s="28"/>
      <c r="Y211" s="28"/>
      <c r="Z211" s="26">
        <v>6796</v>
      </c>
      <c r="AA211" s="26">
        <v>500</v>
      </c>
      <c r="AB211" s="26">
        <v>30000</v>
      </c>
      <c r="AC211" s="26">
        <v>500</v>
      </c>
      <c r="AD211" s="20"/>
      <c r="AG211" s="36"/>
    </row>
    <row r="212" spans="1:33" x14ac:dyDescent="0.2">
      <c r="A212" s="20" t="s">
        <v>3051</v>
      </c>
      <c r="B212" s="20" t="s">
        <v>436</v>
      </c>
      <c r="C212" s="20" t="s">
        <v>1748</v>
      </c>
      <c r="D212" s="20"/>
      <c r="E212" s="21" t="s">
        <v>942</v>
      </c>
      <c r="F212" s="22"/>
      <c r="G212" s="23">
        <v>384.14171920000001</v>
      </c>
      <c r="H212" s="37"/>
      <c r="I212" s="38">
        <v>8.44</v>
      </c>
      <c r="J212" s="24">
        <v>1</v>
      </c>
      <c r="K212" s="24">
        <f t="shared" si="10"/>
        <v>7.94</v>
      </c>
      <c r="L212" s="24">
        <f t="shared" si="11"/>
        <v>8.94</v>
      </c>
      <c r="M212" s="39">
        <v>328.07911999999999</v>
      </c>
      <c r="N212" s="39">
        <v>282.07364000000001</v>
      </c>
      <c r="O212" s="39">
        <v>254.07873000000001</v>
      </c>
      <c r="P212" s="39">
        <v>238.04741999999999</v>
      </c>
      <c r="Q212" s="39">
        <v>91.054230000000004</v>
      </c>
      <c r="R212" s="39"/>
      <c r="S212" s="39"/>
      <c r="T212" s="39"/>
      <c r="U212" s="39"/>
      <c r="V212" s="39"/>
      <c r="W212" s="28"/>
      <c r="X212" s="28"/>
      <c r="Y212" s="28"/>
      <c r="Z212" s="26">
        <v>130089</v>
      </c>
      <c r="AA212" s="26">
        <v>500</v>
      </c>
      <c r="AB212" s="26">
        <v>30000</v>
      </c>
      <c r="AC212" s="26">
        <v>500</v>
      </c>
      <c r="AD212" s="20"/>
      <c r="AG212" s="36"/>
    </row>
    <row r="213" spans="1:33" x14ac:dyDescent="0.2">
      <c r="A213" s="20" t="s">
        <v>3052</v>
      </c>
      <c r="B213" s="20" t="s">
        <v>454</v>
      </c>
      <c r="C213" s="20" t="s">
        <v>1749</v>
      </c>
      <c r="D213" s="20"/>
      <c r="E213" s="21" t="s">
        <v>942</v>
      </c>
      <c r="F213" s="22"/>
      <c r="G213" s="23">
        <v>233.0896242</v>
      </c>
      <c r="H213" s="37"/>
      <c r="I213" s="38">
        <v>6.1</v>
      </c>
      <c r="J213" s="24">
        <v>1</v>
      </c>
      <c r="K213" s="24">
        <f t="shared" si="10"/>
        <v>5.6</v>
      </c>
      <c r="L213" s="24">
        <f t="shared" si="11"/>
        <v>6.6</v>
      </c>
      <c r="M213" s="39">
        <v>160.03685999999999</v>
      </c>
      <c r="N213" s="39">
        <v>72.044390000000007</v>
      </c>
      <c r="O213" s="39"/>
      <c r="P213" s="39"/>
      <c r="Q213" s="39"/>
      <c r="R213" s="39"/>
      <c r="S213" s="39"/>
      <c r="T213" s="39"/>
      <c r="U213" s="39"/>
      <c r="V213" s="39"/>
      <c r="W213" s="28"/>
      <c r="X213" s="28"/>
      <c r="Y213" s="28"/>
      <c r="Z213" s="26">
        <v>104776</v>
      </c>
      <c r="AA213" s="26">
        <v>500</v>
      </c>
      <c r="AB213" s="26">
        <v>30000</v>
      </c>
      <c r="AC213" s="26">
        <v>500</v>
      </c>
      <c r="AD213" s="20"/>
      <c r="AG213" s="36"/>
    </row>
    <row r="214" spans="1:33" x14ac:dyDescent="0.2">
      <c r="A214" s="20" t="s">
        <v>3053</v>
      </c>
      <c r="B214" s="20" t="s">
        <v>465</v>
      </c>
      <c r="C214" s="20" t="s">
        <v>1750</v>
      </c>
      <c r="D214" s="20"/>
      <c r="E214" s="21" t="s">
        <v>942</v>
      </c>
      <c r="F214" s="22"/>
      <c r="G214" s="23">
        <v>330.1100252</v>
      </c>
      <c r="H214" s="37"/>
      <c r="I214" s="38">
        <v>6.7</v>
      </c>
      <c r="J214" s="24">
        <v>1</v>
      </c>
      <c r="K214" s="24">
        <f t="shared" si="10"/>
        <v>6.2</v>
      </c>
      <c r="L214" s="24">
        <f t="shared" si="11"/>
        <v>7.2</v>
      </c>
      <c r="M214" s="39">
        <v>310.10379999999998</v>
      </c>
      <c r="N214" s="39"/>
      <c r="O214" s="39"/>
      <c r="P214" s="39"/>
      <c r="Q214" s="39"/>
      <c r="R214" s="39"/>
      <c r="S214" s="39"/>
      <c r="T214" s="39"/>
      <c r="U214" s="39"/>
      <c r="V214" s="39"/>
      <c r="W214" s="28"/>
      <c r="X214" s="28"/>
      <c r="Y214" s="28"/>
      <c r="Z214" s="26">
        <v>161199</v>
      </c>
      <c r="AA214" s="26">
        <v>500</v>
      </c>
      <c r="AB214" s="26">
        <v>30000</v>
      </c>
      <c r="AC214" s="26">
        <v>500</v>
      </c>
      <c r="AD214" s="20"/>
      <c r="AG214" s="36"/>
    </row>
    <row r="215" spans="1:33" x14ac:dyDescent="0.2">
      <c r="A215" s="20" t="s">
        <v>3054</v>
      </c>
      <c r="B215" s="20" t="s">
        <v>466</v>
      </c>
      <c r="C215" s="20" t="s">
        <v>1751</v>
      </c>
      <c r="D215" s="20"/>
      <c r="E215" s="21" t="s">
        <v>942</v>
      </c>
      <c r="F215" s="22"/>
      <c r="G215" s="23">
        <v>312.01643050000001</v>
      </c>
      <c r="H215" s="37"/>
      <c r="I215" s="38">
        <v>7.28</v>
      </c>
      <c r="J215" s="24">
        <v>1</v>
      </c>
      <c r="K215" s="24">
        <f t="shared" si="10"/>
        <v>6.78</v>
      </c>
      <c r="L215" s="24">
        <f t="shared" si="11"/>
        <v>7.78</v>
      </c>
      <c r="M215" s="39">
        <v>292.0102</v>
      </c>
      <c r="N215" s="39">
        <v>212.06816000000001</v>
      </c>
      <c r="O215" s="39">
        <v>172.03685999999999</v>
      </c>
      <c r="P215" s="39">
        <v>89.015249999999995</v>
      </c>
      <c r="Q215" s="39"/>
      <c r="R215" s="39"/>
      <c r="S215" s="39"/>
      <c r="T215" s="39"/>
      <c r="U215" s="39"/>
      <c r="V215" s="39"/>
      <c r="W215" s="28"/>
      <c r="X215" s="28"/>
      <c r="Y215" s="28"/>
      <c r="Z215" s="26">
        <v>18307</v>
      </c>
      <c r="AA215" s="26">
        <v>500</v>
      </c>
      <c r="AB215" s="26">
        <v>30000</v>
      </c>
      <c r="AC215" s="26">
        <v>500</v>
      </c>
      <c r="AD215" s="20"/>
      <c r="AG215" s="36"/>
    </row>
    <row r="216" spans="1:33" x14ac:dyDescent="0.2">
      <c r="A216" s="20" t="s">
        <v>3055</v>
      </c>
      <c r="B216" s="20" t="s">
        <v>474</v>
      </c>
      <c r="C216" s="20" t="s">
        <v>1752</v>
      </c>
      <c r="D216" s="20"/>
      <c r="E216" s="21" t="s">
        <v>942</v>
      </c>
      <c r="F216" s="22"/>
      <c r="G216" s="23">
        <v>324.12058990000003</v>
      </c>
      <c r="H216" s="37"/>
      <c r="I216" s="38">
        <v>7.14</v>
      </c>
      <c r="J216" s="24">
        <v>1</v>
      </c>
      <c r="K216" s="24">
        <f t="shared" si="10"/>
        <v>6.64</v>
      </c>
      <c r="L216" s="24">
        <f t="shared" si="11"/>
        <v>7.64</v>
      </c>
      <c r="M216" s="39">
        <v>282.07364000000001</v>
      </c>
      <c r="N216" s="39">
        <v>262.06741</v>
      </c>
      <c r="O216" s="39">
        <v>242.06118000000001</v>
      </c>
      <c r="P216" s="39">
        <v>173.02088000000001</v>
      </c>
      <c r="Q216" s="39"/>
      <c r="R216" s="39"/>
      <c r="S216" s="39"/>
      <c r="T216" s="39"/>
      <c r="U216" s="39"/>
      <c r="V216" s="39"/>
      <c r="W216" s="28"/>
      <c r="X216" s="28"/>
      <c r="Y216" s="28"/>
      <c r="Z216" s="26">
        <v>100036</v>
      </c>
      <c r="AA216" s="26">
        <v>500</v>
      </c>
      <c r="AB216" s="26">
        <v>30000</v>
      </c>
      <c r="AC216" s="26">
        <v>500</v>
      </c>
      <c r="AD216" s="20"/>
      <c r="AG216" s="36"/>
    </row>
    <row r="217" spans="1:33" x14ac:dyDescent="0.2">
      <c r="A217" s="20" t="s">
        <v>3056</v>
      </c>
      <c r="B217" s="20" t="s">
        <v>484</v>
      </c>
      <c r="C217" s="20" t="s">
        <v>1753</v>
      </c>
      <c r="D217" s="20"/>
      <c r="E217" s="21" t="s">
        <v>942</v>
      </c>
      <c r="F217" s="22"/>
      <c r="G217" s="23">
        <v>222.12370329999999</v>
      </c>
      <c r="H217" s="37"/>
      <c r="I217" s="38">
        <v>1.82</v>
      </c>
      <c r="J217" s="24">
        <v>1</v>
      </c>
      <c r="K217" s="24">
        <f t="shared" si="10"/>
        <v>1.32</v>
      </c>
      <c r="L217" s="24">
        <f t="shared" si="11"/>
        <v>2.3199999999999998</v>
      </c>
      <c r="M217" s="39">
        <v>165.10223999999999</v>
      </c>
      <c r="N217" s="39">
        <v>120.04439000000001</v>
      </c>
      <c r="O217" s="39"/>
      <c r="P217" s="39"/>
      <c r="Q217" s="39"/>
      <c r="R217" s="39"/>
      <c r="S217" s="39"/>
      <c r="T217" s="39"/>
      <c r="U217" s="39"/>
      <c r="V217" s="39"/>
      <c r="W217" s="28"/>
      <c r="X217" s="28"/>
      <c r="Y217" s="28"/>
      <c r="Z217" s="26">
        <v>39808</v>
      </c>
      <c r="AA217" s="26">
        <v>500</v>
      </c>
      <c r="AB217" s="26">
        <v>30000</v>
      </c>
      <c r="AC217" s="26">
        <v>500</v>
      </c>
      <c r="AD217" s="20"/>
      <c r="AG217" s="36"/>
    </row>
    <row r="218" spans="1:33" x14ac:dyDescent="0.2">
      <c r="A218" s="20" t="s">
        <v>3057</v>
      </c>
      <c r="B218" s="20" t="s">
        <v>507</v>
      </c>
      <c r="C218" s="20" t="s">
        <v>1754</v>
      </c>
      <c r="D218" s="20"/>
      <c r="E218" s="21" t="s">
        <v>942</v>
      </c>
      <c r="F218" s="22"/>
      <c r="G218" s="23">
        <v>314.08214409999999</v>
      </c>
      <c r="H218" s="37"/>
      <c r="I218" s="38">
        <v>8.0299999999999994</v>
      </c>
      <c r="J218" s="24">
        <v>1</v>
      </c>
      <c r="K218" s="24">
        <f t="shared" si="10"/>
        <v>7.53</v>
      </c>
      <c r="L218" s="24">
        <f t="shared" si="11"/>
        <v>8.5299999999999994</v>
      </c>
      <c r="M218" s="39">
        <v>158.97628</v>
      </c>
      <c r="N218" s="39">
        <v>70.039969999999997</v>
      </c>
      <c r="O218" s="39"/>
      <c r="P218" s="39"/>
      <c r="Q218" s="39"/>
      <c r="R218" s="39"/>
      <c r="S218" s="39"/>
      <c r="T218" s="39"/>
      <c r="U218" s="39"/>
      <c r="V218" s="39"/>
      <c r="W218" s="28"/>
      <c r="X218" s="28"/>
      <c r="Y218" s="28"/>
      <c r="Z218" s="26">
        <v>18133</v>
      </c>
      <c r="AA218" s="26">
        <v>500</v>
      </c>
      <c r="AB218" s="26">
        <v>30000</v>
      </c>
      <c r="AC218" s="26">
        <v>500</v>
      </c>
      <c r="AD218" s="20"/>
      <c r="AG218" s="36"/>
    </row>
    <row r="219" spans="1:33" x14ac:dyDescent="0.2">
      <c r="A219" s="20" t="s">
        <v>3058</v>
      </c>
      <c r="B219" s="20" t="s">
        <v>513</v>
      </c>
      <c r="C219" s="20" t="s">
        <v>1755</v>
      </c>
      <c r="D219" s="20"/>
      <c r="E219" s="21" t="s">
        <v>942</v>
      </c>
      <c r="F219" s="22"/>
      <c r="G219" s="23">
        <v>415.0918107</v>
      </c>
      <c r="H219" s="37"/>
      <c r="I219" s="38">
        <v>3.94</v>
      </c>
      <c r="J219" s="24">
        <v>1</v>
      </c>
      <c r="K219" s="24">
        <f t="shared" si="10"/>
        <v>3.44</v>
      </c>
      <c r="L219" s="24">
        <f t="shared" si="11"/>
        <v>4.4400000000000004</v>
      </c>
      <c r="M219" s="39">
        <v>199.00595999999999</v>
      </c>
      <c r="N219" s="39">
        <v>174.08732000000001</v>
      </c>
      <c r="O219" s="39">
        <v>135.04406</v>
      </c>
      <c r="P219" s="39">
        <v>116.04545</v>
      </c>
      <c r="Q219" s="39"/>
      <c r="R219" s="39"/>
      <c r="S219" s="39"/>
      <c r="T219" s="39"/>
      <c r="U219" s="39"/>
      <c r="V219" s="39"/>
      <c r="W219" s="28"/>
      <c r="X219" s="28"/>
      <c r="Y219" s="28"/>
      <c r="Z219" s="26">
        <v>2600</v>
      </c>
      <c r="AA219" s="26">
        <v>500</v>
      </c>
      <c r="AB219" s="26">
        <v>30000</v>
      </c>
      <c r="AC219" s="26">
        <v>500</v>
      </c>
      <c r="AD219" s="20"/>
      <c r="AG219" s="36"/>
    </row>
    <row r="220" spans="1:33" x14ac:dyDescent="0.2">
      <c r="A220" s="20" t="s">
        <v>3059</v>
      </c>
      <c r="B220" s="20" t="s">
        <v>565</v>
      </c>
      <c r="C220" s="20" t="s">
        <v>1756</v>
      </c>
      <c r="D220" s="20"/>
      <c r="E220" s="21" t="s">
        <v>942</v>
      </c>
      <c r="F220" s="22"/>
      <c r="G220" s="23">
        <v>235.1441044</v>
      </c>
      <c r="H220" s="37"/>
      <c r="I220" s="38">
        <v>6.33</v>
      </c>
      <c r="J220" s="24">
        <v>1</v>
      </c>
      <c r="K220" s="24">
        <f t="shared" si="10"/>
        <v>5.83</v>
      </c>
      <c r="L220" s="24">
        <f t="shared" si="11"/>
        <v>6.83</v>
      </c>
      <c r="M220" s="39">
        <v>153.06585000000001</v>
      </c>
      <c r="N220" s="39">
        <v>136.0393</v>
      </c>
      <c r="O220" s="39"/>
      <c r="P220" s="39"/>
      <c r="Q220" s="39"/>
      <c r="R220" s="39"/>
      <c r="S220" s="39"/>
      <c r="T220" s="39"/>
      <c r="U220" s="39"/>
      <c r="V220" s="39"/>
      <c r="W220" s="28"/>
      <c r="X220" s="28"/>
      <c r="Y220" s="28"/>
      <c r="Z220" s="26">
        <v>24330</v>
      </c>
      <c r="AA220" s="26">
        <v>500</v>
      </c>
      <c r="AB220" s="26">
        <v>30000</v>
      </c>
      <c r="AC220" s="26">
        <v>500</v>
      </c>
      <c r="AD220" s="20"/>
      <c r="AG220" s="36"/>
    </row>
    <row r="221" spans="1:33" x14ac:dyDescent="0.2">
      <c r="A221" s="20" t="s">
        <v>3060</v>
      </c>
      <c r="B221" s="20" t="s">
        <v>611</v>
      </c>
      <c r="C221" s="20" t="s">
        <v>1757</v>
      </c>
      <c r="D221" s="20"/>
      <c r="E221" s="21" t="s">
        <v>942</v>
      </c>
      <c r="F221" s="22"/>
      <c r="G221" s="23">
        <v>285.1233689</v>
      </c>
      <c r="H221" s="37"/>
      <c r="I221" s="38">
        <v>6.59</v>
      </c>
      <c r="J221" s="24">
        <v>1</v>
      </c>
      <c r="K221" s="24">
        <f t="shared" si="10"/>
        <v>6.09</v>
      </c>
      <c r="L221" s="24">
        <f t="shared" si="11"/>
        <v>7.09</v>
      </c>
      <c r="M221" s="39">
        <v>238.08626000000001</v>
      </c>
      <c r="N221" s="39">
        <v>210.09134</v>
      </c>
      <c r="O221" s="39">
        <v>196.07569000000001</v>
      </c>
      <c r="P221" s="39">
        <v>194.06003999999999</v>
      </c>
      <c r="Q221" s="39">
        <v>166.06513000000001</v>
      </c>
      <c r="R221" s="39"/>
      <c r="S221" s="39"/>
      <c r="T221" s="39"/>
      <c r="U221" s="39"/>
      <c r="V221" s="39"/>
      <c r="W221" s="28"/>
      <c r="X221" s="28"/>
      <c r="Y221" s="28"/>
      <c r="Z221" s="26">
        <v>109693</v>
      </c>
      <c r="AA221" s="26">
        <v>500</v>
      </c>
      <c r="AB221" s="26">
        <v>30000</v>
      </c>
      <c r="AC221" s="26">
        <v>500</v>
      </c>
      <c r="AD221" s="20"/>
      <c r="AG221" s="36"/>
    </row>
    <row r="222" spans="1:33" x14ac:dyDescent="0.2">
      <c r="A222" s="20" t="s">
        <v>3061</v>
      </c>
      <c r="B222" s="20" t="s">
        <v>619</v>
      </c>
      <c r="C222" s="20" t="s">
        <v>1758</v>
      </c>
      <c r="D222" s="20"/>
      <c r="E222" s="21" t="s">
        <v>942</v>
      </c>
      <c r="F222" s="22"/>
      <c r="G222" s="23">
        <v>382.08158040000001</v>
      </c>
      <c r="H222" s="37"/>
      <c r="I222" s="38">
        <v>5.48</v>
      </c>
      <c r="J222" s="24">
        <v>1</v>
      </c>
      <c r="K222" s="24">
        <f t="shared" si="10"/>
        <v>4.9800000000000004</v>
      </c>
      <c r="L222" s="24">
        <f t="shared" si="11"/>
        <v>5.98</v>
      </c>
      <c r="M222" s="39">
        <v>199.00595999999999</v>
      </c>
      <c r="N222" s="39">
        <v>167.05635000000001</v>
      </c>
      <c r="O222" s="39"/>
      <c r="P222" s="39"/>
      <c r="Q222" s="39"/>
      <c r="R222" s="39"/>
      <c r="S222" s="39"/>
      <c r="T222" s="39"/>
      <c r="U222" s="39"/>
      <c r="V222" s="39"/>
      <c r="W222" s="28"/>
      <c r="X222" s="28"/>
      <c r="Y222" s="28"/>
      <c r="Z222" s="26">
        <v>16501</v>
      </c>
      <c r="AA222" s="26">
        <v>500</v>
      </c>
      <c r="AB222" s="26">
        <v>30000</v>
      </c>
      <c r="AC222" s="26">
        <v>500</v>
      </c>
      <c r="AD222" s="20"/>
      <c r="AG222" s="36"/>
    </row>
    <row r="223" spans="1:33" x14ac:dyDescent="0.2">
      <c r="A223" s="20" t="s">
        <v>3062</v>
      </c>
      <c r="B223" s="20" t="s">
        <v>626</v>
      </c>
      <c r="C223" s="20" t="s">
        <v>1759</v>
      </c>
      <c r="D223" s="20"/>
      <c r="E223" s="21" t="s">
        <v>1760</v>
      </c>
      <c r="F223" s="22"/>
      <c r="G223" s="23">
        <v>511.30541549999998</v>
      </c>
      <c r="H223" s="37"/>
      <c r="I223" s="38">
        <v>9.1999999999999993</v>
      </c>
      <c r="J223" s="24">
        <v>1</v>
      </c>
      <c r="K223" s="24">
        <f t="shared" si="10"/>
        <v>8.6999999999999993</v>
      </c>
      <c r="L223" s="24">
        <f t="shared" si="11"/>
        <v>9.6999999999999993</v>
      </c>
      <c r="M223" s="39">
        <v>493.29485</v>
      </c>
      <c r="N223" s="39">
        <v>475.28429</v>
      </c>
      <c r="O223" s="39"/>
      <c r="P223" s="39"/>
      <c r="Q223" s="39"/>
      <c r="R223" s="39"/>
      <c r="S223" s="39"/>
      <c r="T223" s="39"/>
      <c r="U223" s="39"/>
      <c r="V223" s="39"/>
      <c r="W223" s="28"/>
      <c r="X223" s="28"/>
      <c r="Y223" s="28"/>
      <c r="Z223" s="26">
        <v>2783</v>
      </c>
      <c r="AA223" s="26">
        <v>500</v>
      </c>
      <c r="AB223" s="26">
        <v>30000</v>
      </c>
      <c r="AC223" s="26">
        <v>500</v>
      </c>
      <c r="AD223" s="20"/>
      <c r="AG223" s="36"/>
    </row>
    <row r="224" spans="1:33" x14ac:dyDescent="0.2">
      <c r="A224" s="20" t="s">
        <v>3063</v>
      </c>
      <c r="B224" s="20" t="s">
        <v>627</v>
      </c>
      <c r="C224" s="20" t="s">
        <v>1761</v>
      </c>
      <c r="D224" s="20"/>
      <c r="E224" s="21" t="s">
        <v>1760</v>
      </c>
      <c r="F224" s="22"/>
      <c r="G224" s="23">
        <v>525.3210656</v>
      </c>
      <c r="H224" s="37"/>
      <c r="I224" s="38">
        <v>9.3699999999999992</v>
      </c>
      <c r="J224" s="24">
        <v>1</v>
      </c>
      <c r="K224" s="24">
        <f t="shared" si="10"/>
        <v>8.8699999999999992</v>
      </c>
      <c r="L224" s="24">
        <f t="shared" si="11"/>
        <v>9.8699999999999992</v>
      </c>
      <c r="M224" s="39">
        <v>507.31049999999999</v>
      </c>
      <c r="N224" s="39">
        <v>489.29993999999999</v>
      </c>
      <c r="O224" s="39"/>
      <c r="P224" s="39"/>
      <c r="Q224" s="39"/>
      <c r="R224" s="39"/>
      <c r="S224" s="39"/>
      <c r="T224" s="39"/>
      <c r="U224" s="39"/>
      <c r="V224" s="39"/>
      <c r="W224" s="28"/>
      <c r="X224" s="28"/>
      <c r="Y224" s="28"/>
      <c r="Z224" s="26">
        <v>6269</v>
      </c>
      <c r="AA224" s="26">
        <v>500</v>
      </c>
      <c r="AB224" s="26">
        <v>30000</v>
      </c>
      <c r="AC224" s="26">
        <v>500</v>
      </c>
      <c r="AD224" s="20"/>
      <c r="AG224" s="36"/>
    </row>
    <row r="225" spans="1:33" x14ac:dyDescent="0.2">
      <c r="A225" s="20" t="s">
        <v>3064</v>
      </c>
      <c r="B225" s="20" t="s">
        <v>642</v>
      </c>
      <c r="C225" s="20" t="s">
        <v>1762</v>
      </c>
      <c r="D225" s="20"/>
      <c r="E225" s="21" t="s">
        <v>942</v>
      </c>
      <c r="F225" s="22"/>
      <c r="G225" s="23">
        <v>292.09681979999999</v>
      </c>
      <c r="H225" s="37"/>
      <c r="I225" s="38">
        <v>5.57</v>
      </c>
      <c r="J225" s="24">
        <v>1</v>
      </c>
      <c r="K225" s="24">
        <f t="shared" si="10"/>
        <v>5.07</v>
      </c>
      <c r="L225" s="24">
        <f t="shared" si="11"/>
        <v>6.07</v>
      </c>
      <c r="M225" s="39">
        <v>274.08625999999998</v>
      </c>
      <c r="N225" s="39">
        <v>149.02332000000001</v>
      </c>
      <c r="O225" s="39">
        <v>144.08078</v>
      </c>
      <c r="P225" s="39"/>
      <c r="Q225" s="39"/>
      <c r="R225" s="39"/>
      <c r="S225" s="39"/>
      <c r="T225" s="39"/>
      <c r="U225" s="39"/>
      <c r="V225" s="39"/>
      <c r="W225" s="28"/>
      <c r="X225" s="28"/>
      <c r="Y225" s="28"/>
      <c r="Z225" s="26">
        <v>2532</v>
      </c>
      <c r="AA225" s="26">
        <v>500</v>
      </c>
      <c r="AB225" s="26">
        <v>30000</v>
      </c>
      <c r="AC225" s="26">
        <v>500</v>
      </c>
      <c r="AD225" s="20"/>
      <c r="AG225" s="36"/>
    </row>
    <row r="226" spans="1:33" x14ac:dyDescent="0.2">
      <c r="A226" s="20" t="s">
        <v>3065</v>
      </c>
      <c r="B226" s="20" t="s">
        <v>660</v>
      </c>
      <c r="C226" s="20" t="s">
        <v>1763</v>
      </c>
      <c r="D226" s="20"/>
      <c r="E226" s="21" t="s">
        <v>942</v>
      </c>
      <c r="F226" s="22"/>
      <c r="G226" s="23">
        <v>258.07138909999998</v>
      </c>
      <c r="H226" s="37"/>
      <c r="I226" s="38">
        <v>8.06</v>
      </c>
      <c r="J226" s="24">
        <v>1</v>
      </c>
      <c r="K226" s="24">
        <f t="shared" si="10"/>
        <v>7.56</v>
      </c>
      <c r="L226" s="24">
        <f t="shared" si="11"/>
        <v>8.56</v>
      </c>
      <c r="M226" s="39">
        <v>125.01524999999999</v>
      </c>
      <c r="N226" s="39">
        <v>100.07568999999999</v>
      </c>
      <c r="O226" s="39">
        <v>72.044390000000007</v>
      </c>
      <c r="P226" s="39"/>
      <c r="Q226" s="39"/>
      <c r="R226" s="39"/>
      <c r="S226" s="39"/>
      <c r="T226" s="39"/>
      <c r="U226" s="39"/>
      <c r="V226" s="39"/>
      <c r="W226" s="28"/>
      <c r="X226" s="28"/>
      <c r="Y226" s="28"/>
      <c r="Z226" s="26">
        <v>49342</v>
      </c>
      <c r="AA226" s="26">
        <v>500</v>
      </c>
      <c r="AB226" s="26">
        <v>30000</v>
      </c>
      <c r="AC226" s="26">
        <v>500</v>
      </c>
      <c r="AD226" s="20"/>
      <c r="AG226" s="36"/>
    </row>
    <row r="227" spans="1:33" x14ac:dyDescent="0.2">
      <c r="A227" s="20" t="s">
        <v>3066</v>
      </c>
      <c r="B227" s="20" t="s">
        <v>690</v>
      </c>
      <c r="C227" s="20" t="s">
        <v>1764</v>
      </c>
      <c r="D227" s="20"/>
      <c r="E227" s="21" t="s">
        <v>942</v>
      </c>
      <c r="F227" s="22"/>
      <c r="G227" s="23">
        <v>360.13519409999998</v>
      </c>
      <c r="H227" s="37"/>
      <c r="I227" s="38">
        <v>7.87</v>
      </c>
      <c r="J227" s="24">
        <v>1</v>
      </c>
      <c r="K227" s="24">
        <f t="shared" si="10"/>
        <v>7.37</v>
      </c>
      <c r="L227" s="24">
        <f t="shared" si="11"/>
        <v>8.3699999999999992</v>
      </c>
      <c r="M227" s="39">
        <v>276.04129</v>
      </c>
      <c r="N227" s="39">
        <v>256.03507000000002</v>
      </c>
      <c r="O227" s="39">
        <v>236.02884</v>
      </c>
      <c r="P227" s="39">
        <v>177.02701999999999</v>
      </c>
      <c r="Q227" s="39"/>
      <c r="R227" s="39"/>
      <c r="S227" s="39"/>
      <c r="T227" s="39"/>
      <c r="U227" s="39"/>
      <c r="V227" s="39"/>
      <c r="W227" s="28"/>
      <c r="X227" s="28"/>
      <c r="Y227" s="28"/>
      <c r="Z227" s="26">
        <v>101644</v>
      </c>
      <c r="AA227" s="26">
        <v>500</v>
      </c>
      <c r="AB227" s="26">
        <v>30000</v>
      </c>
      <c r="AC227" s="26">
        <v>500</v>
      </c>
      <c r="AD227" s="20"/>
      <c r="AG227" s="36"/>
    </row>
    <row r="228" spans="1:33" x14ac:dyDescent="0.2">
      <c r="A228" s="20" t="s">
        <v>3067</v>
      </c>
      <c r="B228" s="20" t="s">
        <v>1765</v>
      </c>
      <c r="C228" s="20" t="s">
        <v>1766</v>
      </c>
      <c r="D228" s="20"/>
      <c r="E228" s="21" t="s">
        <v>942</v>
      </c>
      <c r="F228" s="22"/>
      <c r="G228" s="23">
        <v>351.19547119999999</v>
      </c>
      <c r="H228" s="37"/>
      <c r="I228" s="38">
        <v>9.27</v>
      </c>
      <c r="J228" s="24">
        <v>1</v>
      </c>
      <c r="K228" s="24">
        <f t="shared" si="10"/>
        <v>8.77</v>
      </c>
      <c r="L228" s="24">
        <f t="shared" si="11"/>
        <v>9.77</v>
      </c>
      <c r="M228" s="39">
        <v>183.08044000000001</v>
      </c>
      <c r="N228" s="39">
        <v>168.05697000000001</v>
      </c>
      <c r="O228" s="39">
        <v>155.08553000000001</v>
      </c>
      <c r="P228" s="39"/>
      <c r="Q228" s="39"/>
      <c r="R228" s="39"/>
      <c r="S228" s="39"/>
      <c r="T228" s="39"/>
      <c r="U228" s="39"/>
      <c r="V228" s="39"/>
      <c r="W228" s="28"/>
      <c r="X228" s="28"/>
      <c r="Y228" s="28"/>
      <c r="Z228" s="26">
        <v>10114</v>
      </c>
      <c r="AA228" s="26">
        <v>500</v>
      </c>
      <c r="AB228" s="26">
        <v>30000</v>
      </c>
      <c r="AC228" s="26">
        <v>500</v>
      </c>
      <c r="AD228" s="20"/>
      <c r="AG228" s="36"/>
    </row>
    <row r="229" spans="1:33" x14ac:dyDescent="0.2">
      <c r="A229" s="20" t="s">
        <v>3068</v>
      </c>
      <c r="B229" s="20" t="s">
        <v>1767</v>
      </c>
      <c r="C229" s="20"/>
      <c r="D229" s="20"/>
      <c r="E229" s="21" t="s">
        <v>942</v>
      </c>
      <c r="F229" s="22"/>
      <c r="G229" s="23">
        <v>351.19547119999999</v>
      </c>
      <c r="H229" s="37"/>
      <c r="I229" s="38">
        <v>9.32</v>
      </c>
      <c r="J229" s="24">
        <v>1</v>
      </c>
      <c r="K229" s="24">
        <f t="shared" si="10"/>
        <v>8.82</v>
      </c>
      <c r="L229" s="24">
        <f t="shared" si="11"/>
        <v>9.82</v>
      </c>
      <c r="M229" s="39">
        <v>183.08044000000001</v>
      </c>
      <c r="N229" s="39"/>
      <c r="O229" s="39"/>
      <c r="P229" s="39"/>
      <c r="Q229" s="39"/>
      <c r="R229" s="39"/>
      <c r="S229" s="39"/>
      <c r="T229" s="39"/>
      <c r="U229" s="39"/>
      <c r="V229" s="39"/>
      <c r="W229" s="28"/>
      <c r="X229" s="28"/>
      <c r="Y229" s="28"/>
      <c r="Z229" s="26">
        <v>10114</v>
      </c>
      <c r="AA229" s="26">
        <v>500</v>
      </c>
      <c r="AB229" s="26">
        <v>30000</v>
      </c>
      <c r="AC229" s="26">
        <v>500</v>
      </c>
      <c r="AD229" s="20"/>
      <c r="AG229" s="36"/>
    </row>
    <row r="230" spans="1:33" x14ac:dyDescent="0.2">
      <c r="A230" s="20" t="s">
        <v>3069</v>
      </c>
      <c r="B230" s="20" t="s">
        <v>701</v>
      </c>
      <c r="C230" s="20" t="s">
        <v>1768</v>
      </c>
      <c r="D230" s="20"/>
      <c r="E230" s="21" t="s">
        <v>942</v>
      </c>
      <c r="F230" s="22"/>
      <c r="G230" s="23">
        <v>293.00993410000001</v>
      </c>
      <c r="H230" s="37"/>
      <c r="I230" s="38">
        <v>6.26</v>
      </c>
      <c r="J230" s="24">
        <v>1</v>
      </c>
      <c r="K230" s="24">
        <f t="shared" si="10"/>
        <v>5.76</v>
      </c>
      <c r="L230" s="24">
        <f t="shared" si="11"/>
        <v>6.76</v>
      </c>
      <c r="M230" s="39">
        <v>247.02221</v>
      </c>
      <c r="N230" s="39">
        <v>199.00108</v>
      </c>
      <c r="O230" s="39">
        <v>171.02393000000001</v>
      </c>
      <c r="P230" s="39">
        <v>142.99262999999999</v>
      </c>
      <c r="Q230" s="39">
        <v>114.96133</v>
      </c>
      <c r="R230" s="39"/>
      <c r="S230" s="39"/>
      <c r="T230" s="39"/>
      <c r="U230" s="39"/>
      <c r="V230" s="39"/>
      <c r="W230" s="28"/>
      <c r="X230" s="28"/>
      <c r="Y230" s="28"/>
      <c r="Z230" s="26">
        <v>20023</v>
      </c>
      <c r="AA230" s="26">
        <v>500</v>
      </c>
      <c r="AB230" s="26">
        <v>30000</v>
      </c>
      <c r="AC230" s="26">
        <v>500</v>
      </c>
      <c r="AD230" s="20"/>
      <c r="AG230" s="36"/>
    </row>
    <row r="231" spans="1:33" x14ac:dyDescent="0.2">
      <c r="A231" s="20" t="s">
        <v>3070</v>
      </c>
      <c r="B231" s="20" t="s">
        <v>712</v>
      </c>
      <c r="C231" s="20" t="s">
        <v>1769</v>
      </c>
      <c r="D231" s="20"/>
      <c r="E231" s="21" t="s">
        <v>942</v>
      </c>
      <c r="F231" s="22"/>
      <c r="G231" s="23">
        <v>401.24348400000002</v>
      </c>
      <c r="H231" s="37"/>
      <c r="I231" s="38">
        <v>8.08</v>
      </c>
      <c r="J231" s="24">
        <v>1</v>
      </c>
      <c r="K231" s="24">
        <f t="shared" si="10"/>
        <v>7.58</v>
      </c>
      <c r="L231" s="24">
        <f t="shared" si="11"/>
        <v>8.58</v>
      </c>
      <c r="M231" s="39">
        <v>317.18597</v>
      </c>
      <c r="N231" s="39">
        <v>289.15467000000001</v>
      </c>
      <c r="O231" s="39">
        <v>57.069879999999998</v>
      </c>
      <c r="P231" s="39"/>
      <c r="Q231" s="39"/>
      <c r="R231" s="39"/>
      <c r="S231" s="39"/>
      <c r="T231" s="39"/>
      <c r="U231" s="39"/>
      <c r="V231" s="39"/>
      <c r="W231" s="28"/>
      <c r="X231" s="28"/>
      <c r="Y231" s="28"/>
      <c r="Z231" s="26">
        <v>125439</v>
      </c>
      <c r="AA231" s="26">
        <v>500</v>
      </c>
      <c r="AB231" s="26">
        <v>30000</v>
      </c>
      <c r="AC231" s="26">
        <v>500</v>
      </c>
      <c r="AD231" s="20"/>
      <c r="AG231" s="36"/>
    </row>
    <row r="232" spans="1:33" x14ac:dyDescent="0.2">
      <c r="A232" s="20" t="s">
        <v>3071</v>
      </c>
      <c r="B232" s="20" t="s">
        <v>714</v>
      </c>
      <c r="C232" s="20" t="s">
        <v>1770</v>
      </c>
      <c r="D232" s="20"/>
      <c r="E232" s="21" t="s">
        <v>943</v>
      </c>
      <c r="F232" s="22"/>
      <c r="G232" s="23">
        <v>356.24314959999998</v>
      </c>
      <c r="H232" s="37"/>
      <c r="I232" s="38">
        <v>8.56</v>
      </c>
      <c r="J232" s="24">
        <v>1</v>
      </c>
      <c r="K232" s="24">
        <f t="shared" si="10"/>
        <v>8.06</v>
      </c>
      <c r="L232" s="24">
        <f t="shared" si="11"/>
        <v>9.06</v>
      </c>
      <c r="M232" s="39">
        <v>177.09101000000001</v>
      </c>
      <c r="N232" s="39">
        <v>149.05971</v>
      </c>
      <c r="O232" s="39">
        <v>147.08044000000001</v>
      </c>
      <c r="P232" s="39">
        <v>119.08553000000001</v>
      </c>
      <c r="Q232" s="39"/>
      <c r="R232" s="39"/>
      <c r="S232" s="39"/>
      <c r="T232" s="39"/>
      <c r="U232" s="39"/>
      <c r="V232" s="39"/>
      <c r="W232" s="28"/>
      <c r="X232" s="28"/>
      <c r="Y232" s="28"/>
      <c r="Z232" s="26">
        <v>38866</v>
      </c>
      <c r="AA232" s="26">
        <v>500</v>
      </c>
      <c r="AB232" s="26">
        <v>30000</v>
      </c>
      <c r="AC232" s="26">
        <v>500</v>
      </c>
      <c r="AD232" s="20"/>
      <c r="AG232" s="36"/>
    </row>
    <row r="233" spans="1:33" x14ac:dyDescent="0.2">
      <c r="A233" s="20" t="s">
        <v>3072</v>
      </c>
      <c r="B233" s="20" t="s">
        <v>716</v>
      </c>
      <c r="C233" s="20" t="s">
        <v>1771</v>
      </c>
      <c r="D233" s="20"/>
      <c r="E233" s="21" t="s">
        <v>942</v>
      </c>
      <c r="F233" s="22"/>
      <c r="G233" s="23">
        <v>239.1502524</v>
      </c>
      <c r="H233" s="37"/>
      <c r="I233" s="38">
        <v>5.29</v>
      </c>
      <c r="J233" s="24">
        <v>1</v>
      </c>
      <c r="K233" s="24">
        <f t="shared" si="10"/>
        <v>4.79</v>
      </c>
      <c r="L233" s="24">
        <f t="shared" si="11"/>
        <v>5.79</v>
      </c>
      <c r="M233" s="39">
        <v>195.16041999999999</v>
      </c>
      <c r="N233" s="39">
        <v>182.12879000000001</v>
      </c>
      <c r="O233" s="39">
        <v>137.07094000000001</v>
      </c>
      <c r="P233" s="39">
        <v>109.07602</v>
      </c>
      <c r="Q233" s="39">
        <v>85.07602</v>
      </c>
      <c r="R233" s="39">
        <v>72.044390000000007</v>
      </c>
      <c r="S233" s="39"/>
      <c r="T233" s="39"/>
      <c r="U233" s="39"/>
      <c r="V233" s="39"/>
      <c r="W233" s="28"/>
      <c r="X233" s="28"/>
      <c r="Y233" s="28"/>
      <c r="Z233" s="26">
        <v>122370</v>
      </c>
      <c r="AA233" s="26">
        <v>500</v>
      </c>
      <c r="AB233" s="26">
        <v>30000</v>
      </c>
      <c r="AC233" s="26">
        <v>500</v>
      </c>
      <c r="AD233" s="20"/>
      <c r="AG233" s="36"/>
    </row>
    <row r="234" spans="1:33" x14ac:dyDescent="0.2">
      <c r="A234" s="20" t="s">
        <v>3073</v>
      </c>
      <c r="B234" s="20" t="s">
        <v>725</v>
      </c>
      <c r="C234" s="20" t="s">
        <v>1772</v>
      </c>
      <c r="D234" s="20"/>
      <c r="E234" s="21" t="s">
        <v>942</v>
      </c>
      <c r="F234" s="22"/>
      <c r="G234" s="23">
        <v>376.0380864</v>
      </c>
      <c r="H234" s="37"/>
      <c r="I234" s="38">
        <v>8.0299999999999994</v>
      </c>
      <c r="J234" s="24">
        <v>1</v>
      </c>
      <c r="K234" s="24">
        <f t="shared" si="10"/>
        <v>7.53</v>
      </c>
      <c r="L234" s="24">
        <f t="shared" si="11"/>
        <v>8.5299999999999994</v>
      </c>
      <c r="M234" s="39">
        <v>308.00063999999998</v>
      </c>
      <c r="N234" s="39">
        <v>70.028739999999999</v>
      </c>
      <c r="O234" s="39"/>
      <c r="P234" s="39"/>
      <c r="Q234" s="39"/>
      <c r="R234" s="39"/>
      <c r="S234" s="39"/>
      <c r="T234" s="39"/>
      <c r="U234" s="39"/>
      <c r="V234" s="39"/>
      <c r="W234" s="28"/>
      <c r="X234" s="28"/>
      <c r="Y234" s="28"/>
      <c r="Z234" s="26">
        <v>21573</v>
      </c>
      <c r="AA234" s="26">
        <v>500</v>
      </c>
      <c r="AB234" s="26">
        <v>30000</v>
      </c>
      <c r="AC234" s="26">
        <v>500</v>
      </c>
      <c r="AD234" s="20"/>
      <c r="AG234" s="36"/>
    </row>
    <row r="235" spans="1:33" x14ac:dyDescent="0.2">
      <c r="A235" s="20" t="s">
        <v>3074</v>
      </c>
      <c r="B235" s="20" t="s">
        <v>753</v>
      </c>
      <c r="C235" s="20" t="s">
        <v>1773</v>
      </c>
      <c r="D235" s="20"/>
      <c r="E235" s="21" t="s">
        <v>942</v>
      </c>
      <c r="F235" s="22"/>
      <c r="G235" s="23">
        <v>252.14166159999999</v>
      </c>
      <c r="H235" s="37"/>
      <c r="I235" s="38">
        <v>8.39</v>
      </c>
      <c r="J235" s="24">
        <v>1</v>
      </c>
      <c r="K235" s="24">
        <f t="shared" si="10"/>
        <v>7.89</v>
      </c>
      <c r="L235" s="24">
        <f t="shared" si="11"/>
        <v>8.89</v>
      </c>
      <c r="M235" s="39">
        <v>128.10699</v>
      </c>
      <c r="N235" s="39">
        <v>91.054230000000004</v>
      </c>
      <c r="O235" s="39"/>
      <c r="P235" s="39"/>
      <c r="Q235" s="39"/>
      <c r="R235" s="39"/>
      <c r="S235" s="39"/>
      <c r="T235" s="39"/>
      <c r="U235" s="39"/>
      <c r="V235" s="39"/>
      <c r="W235" s="28"/>
      <c r="X235" s="28"/>
      <c r="Y235" s="28"/>
      <c r="Z235" s="26">
        <v>109076</v>
      </c>
      <c r="AA235" s="26">
        <v>500</v>
      </c>
      <c r="AB235" s="26">
        <v>30000</v>
      </c>
      <c r="AC235" s="26">
        <v>500</v>
      </c>
      <c r="AD235" s="20"/>
      <c r="AG235" s="36"/>
    </row>
    <row r="236" spans="1:33" x14ac:dyDescent="0.2">
      <c r="A236" s="20" t="s">
        <v>3075</v>
      </c>
      <c r="B236" s="20" t="s">
        <v>776</v>
      </c>
      <c r="C236" s="20" t="s">
        <v>1774</v>
      </c>
      <c r="D236" s="20"/>
      <c r="E236" s="21" t="s">
        <v>942</v>
      </c>
      <c r="F236" s="22"/>
      <c r="G236" s="23">
        <v>465.11559970000002</v>
      </c>
      <c r="H236" s="37"/>
      <c r="I236" s="38">
        <v>7.37</v>
      </c>
      <c r="J236" s="24">
        <v>1</v>
      </c>
      <c r="K236" s="24">
        <f t="shared" si="10"/>
        <v>6.87</v>
      </c>
      <c r="L236" s="24">
        <f t="shared" si="11"/>
        <v>7.87</v>
      </c>
      <c r="M236" s="39">
        <v>423.10503</v>
      </c>
      <c r="N236" s="39">
        <v>107.06037000000001</v>
      </c>
      <c r="O236" s="39">
        <v>93.057299999999998</v>
      </c>
      <c r="P236" s="39">
        <v>92.049480000000003</v>
      </c>
      <c r="Q236" s="39"/>
      <c r="R236" s="39"/>
      <c r="S236" s="39"/>
      <c r="T236" s="39"/>
      <c r="U236" s="39"/>
      <c r="V236" s="39"/>
      <c r="W236" s="28"/>
      <c r="X236" s="28"/>
      <c r="Y236" s="28"/>
      <c r="Z236" s="26">
        <v>40643</v>
      </c>
      <c r="AA236" s="26">
        <v>500</v>
      </c>
      <c r="AB236" s="26">
        <v>30000</v>
      </c>
      <c r="AC236" s="26">
        <v>500</v>
      </c>
      <c r="AD236" s="20"/>
      <c r="AG236" s="36"/>
    </row>
    <row r="237" spans="1:33" x14ac:dyDescent="0.2">
      <c r="A237" s="20" t="s">
        <v>3076</v>
      </c>
      <c r="B237" s="20" t="s">
        <v>798</v>
      </c>
      <c r="C237" s="20" t="s">
        <v>1775</v>
      </c>
      <c r="D237" s="20"/>
      <c r="E237" s="21" t="s">
        <v>942</v>
      </c>
      <c r="F237" s="22"/>
      <c r="G237" s="23">
        <v>287.13964010000001</v>
      </c>
      <c r="H237" s="37"/>
      <c r="I237" s="38">
        <v>4.57</v>
      </c>
      <c r="J237" s="24">
        <v>1</v>
      </c>
      <c r="K237" s="24">
        <f t="shared" si="10"/>
        <v>4.07</v>
      </c>
      <c r="L237" s="24">
        <f t="shared" si="11"/>
        <v>5.07</v>
      </c>
      <c r="M237" s="39">
        <v>242.08179000000001</v>
      </c>
      <c r="N237" s="39">
        <v>153.07874000000001</v>
      </c>
      <c r="O237" s="39">
        <v>135.06818000000001</v>
      </c>
      <c r="P237" s="39"/>
      <c r="Q237" s="39"/>
      <c r="R237" s="39"/>
      <c r="S237" s="39"/>
      <c r="T237" s="39"/>
      <c r="U237" s="39"/>
      <c r="V237" s="39"/>
      <c r="W237" s="28"/>
      <c r="X237" s="28"/>
      <c r="Y237" s="28"/>
      <c r="Z237" s="26">
        <v>95182</v>
      </c>
      <c r="AA237" s="26">
        <v>500</v>
      </c>
      <c r="AB237" s="26">
        <v>30000</v>
      </c>
      <c r="AC237" s="26">
        <v>500</v>
      </c>
      <c r="AD237" s="20"/>
      <c r="AG237" s="36"/>
    </row>
    <row r="238" spans="1:33" x14ac:dyDescent="0.2">
      <c r="A238" s="20" t="s">
        <v>3077</v>
      </c>
      <c r="B238" s="20" t="s">
        <v>800</v>
      </c>
      <c r="C238" s="20" t="s">
        <v>1776</v>
      </c>
      <c r="D238" s="20"/>
      <c r="E238" s="21" t="s">
        <v>942</v>
      </c>
      <c r="F238" s="22"/>
      <c r="G238" s="23">
        <v>226.16623680000001</v>
      </c>
      <c r="H238" s="37"/>
      <c r="I238" s="38">
        <v>6.21</v>
      </c>
      <c r="J238" s="24">
        <v>1</v>
      </c>
      <c r="K238" s="24">
        <f t="shared" si="10"/>
        <v>5.71</v>
      </c>
      <c r="L238" s="24">
        <f t="shared" si="11"/>
        <v>6.71</v>
      </c>
      <c r="M238" s="39">
        <v>170.10364000000001</v>
      </c>
      <c r="N238" s="39">
        <v>142.07234</v>
      </c>
      <c r="O238" s="39">
        <v>114.06619000000001</v>
      </c>
      <c r="P238" s="39">
        <v>100.05054</v>
      </c>
      <c r="Q238" s="39"/>
      <c r="R238" s="39"/>
      <c r="S238" s="39"/>
      <c r="T238" s="39"/>
      <c r="U238" s="39"/>
      <c r="V238" s="39"/>
      <c r="W238" s="28"/>
      <c r="X238" s="28"/>
      <c r="Y238" s="28"/>
      <c r="Z238" s="26">
        <v>168521</v>
      </c>
      <c r="AA238" s="26">
        <v>500</v>
      </c>
      <c r="AB238" s="26">
        <v>30000</v>
      </c>
      <c r="AC238" s="26">
        <v>500</v>
      </c>
      <c r="AD238" s="20"/>
      <c r="AG238" s="36"/>
    </row>
    <row r="239" spans="1:33" x14ac:dyDescent="0.2">
      <c r="A239" s="20" t="s">
        <v>3078</v>
      </c>
      <c r="B239" s="20" t="s">
        <v>805</v>
      </c>
      <c r="C239" s="20" t="s">
        <v>1777</v>
      </c>
      <c r="D239" s="20"/>
      <c r="E239" s="21" t="s">
        <v>942</v>
      </c>
      <c r="F239" s="22"/>
      <c r="G239" s="23">
        <v>233.16483980000001</v>
      </c>
      <c r="H239" s="37"/>
      <c r="I239" s="38">
        <v>6.91</v>
      </c>
      <c r="J239" s="24">
        <v>1</v>
      </c>
      <c r="K239" s="24">
        <f t="shared" si="10"/>
        <v>6.41</v>
      </c>
      <c r="L239" s="24">
        <f t="shared" si="11"/>
        <v>7.41</v>
      </c>
      <c r="M239" s="39">
        <v>137.07094000000001</v>
      </c>
      <c r="N239" s="39">
        <v>120.04439000000001</v>
      </c>
      <c r="O239" s="39">
        <v>97.101179999999999</v>
      </c>
      <c r="P239" s="39">
        <v>94.065129999999996</v>
      </c>
      <c r="Q239" s="39">
        <v>55.054229999999997</v>
      </c>
      <c r="R239" s="39"/>
      <c r="S239" s="39"/>
      <c r="T239" s="39"/>
      <c r="U239" s="39"/>
      <c r="V239" s="39"/>
      <c r="W239" s="28"/>
      <c r="X239" s="28"/>
      <c r="Y239" s="28"/>
      <c r="Z239" s="26">
        <v>114455</v>
      </c>
      <c r="AA239" s="26">
        <v>500</v>
      </c>
      <c r="AB239" s="26">
        <v>30000</v>
      </c>
      <c r="AC239" s="26">
        <v>500</v>
      </c>
      <c r="AD239" s="20"/>
      <c r="AG239" s="36"/>
    </row>
    <row r="240" spans="1:33" x14ac:dyDescent="0.2">
      <c r="A240" s="20" t="s">
        <v>3079</v>
      </c>
      <c r="B240" s="20" t="s">
        <v>820</v>
      </c>
      <c r="C240" s="20" t="s">
        <v>1778</v>
      </c>
      <c r="D240" s="20"/>
      <c r="E240" s="21" t="s">
        <v>942</v>
      </c>
      <c r="F240" s="22"/>
      <c r="G240" s="23">
        <v>371.22168590000001</v>
      </c>
      <c r="H240" s="37"/>
      <c r="I240" s="38">
        <v>8.7899999999999991</v>
      </c>
      <c r="J240" s="24">
        <v>1</v>
      </c>
      <c r="K240" s="24">
        <f t="shared" si="10"/>
        <v>8.2899999999999991</v>
      </c>
      <c r="L240" s="24">
        <f t="shared" si="11"/>
        <v>9.2899999999999991</v>
      </c>
      <c r="M240" s="39">
        <v>273.14852000000002</v>
      </c>
      <c r="N240" s="39">
        <v>255.13795999999999</v>
      </c>
      <c r="O240" s="39">
        <v>227.14304000000001</v>
      </c>
      <c r="P240" s="39">
        <v>187.07535999999999</v>
      </c>
      <c r="Q240" s="39">
        <v>159.08044000000001</v>
      </c>
      <c r="R240" s="39">
        <v>67.054230000000004</v>
      </c>
      <c r="S240" s="39"/>
      <c r="T240" s="39"/>
      <c r="U240" s="39"/>
      <c r="V240" s="39"/>
      <c r="W240" s="28"/>
      <c r="X240" s="28"/>
      <c r="Y240" s="28"/>
      <c r="Z240" s="26">
        <v>3769</v>
      </c>
      <c r="AA240" s="26">
        <v>500</v>
      </c>
      <c r="AB240" s="26">
        <v>30000</v>
      </c>
      <c r="AC240" s="26">
        <v>500</v>
      </c>
      <c r="AD240" s="20"/>
      <c r="AG240" s="36"/>
    </row>
    <row r="241" spans="1:33" x14ac:dyDescent="0.2">
      <c r="A241" s="20" t="s">
        <v>3080</v>
      </c>
      <c r="B241" s="20" t="s">
        <v>834</v>
      </c>
      <c r="C241" s="20" t="s">
        <v>1779</v>
      </c>
      <c r="D241" s="20"/>
      <c r="E241" s="21" t="s">
        <v>942</v>
      </c>
      <c r="F241" s="22"/>
      <c r="G241" s="23">
        <v>323.03001460000002</v>
      </c>
      <c r="H241" s="37"/>
      <c r="I241" s="38">
        <v>7.77</v>
      </c>
      <c r="J241" s="24">
        <v>1</v>
      </c>
      <c r="K241" s="24">
        <f t="shared" si="10"/>
        <v>7.27</v>
      </c>
      <c r="L241" s="24">
        <f t="shared" si="11"/>
        <v>8.27</v>
      </c>
      <c r="M241" s="39">
        <v>294.99871000000002</v>
      </c>
      <c r="N241" s="39">
        <v>171.02393000000001</v>
      </c>
      <c r="O241" s="39">
        <v>142.99262999999999</v>
      </c>
      <c r="P241" s="39">
        <v>114.96133</v>
      </c>
      <c r="Q241" s="39"/>
      <c r="R241" s="39"/>
      <c r="S241" s="39"/>
      <c r="T241" s="39"/>
      <c r="U241" s="39"/>
      <c r="V241" s="39"/>
      <c r="W241" s="28"/>
      <c r="X241" s="28"/>
      <c r="Y241" s="28"/>
      <c r="Z241" s="26">
        <v>70618</v>
      </c>
      <c r="AA241" s="26">
        <v>500</v>
      </c>
      <c r="AB241" s="26">
        <v>30000</v>
      </c>
      <c r="AC241" s="26">
        <v>500</v>
      </c>
      <c r="AD241" s="20"/>
      <c r="AG241" s="36"/>
    </row>
    <row r="242" spans="1:33" x14ac:dyDescent="0.2">
      <c r="A242" s="20" t="s">
        <v>3081</v>
      </c>
      <c r="B242" s="20" t="s">
        <v>839</v>
      </c>
      <c r="C242" s="20" t="s">
        <v>1780</v>
      </c>
      <c r="D242" s="20"/>
      <c r="E242" s="21" t="s">
        <v>942</v>
      </c>
      <c r="F242" s="22"/>
      <c r="G242" s="23">
        <v>353.22235469999998</v>
      </c>
      <c r="H242" s="37"/>
      <c r="I242" s="38">
        <v>7.68</v>
      </c>
      <c r="J242" s="24">
        <v>1</v>
      </c>
      <c r="K242" s="24">
        <f t="shared" si="10"/>
        <v>7.18</v>
      </c>
      <c r="L242" s="24">
        <f t="shared" si="11"/>
        <v>8.18</v>
      </c>
      <c r="M242" s="39">
        <v>133.06478999999999</v>
      </c>
      <c r="N242" s="39">
        <v>123.08044</v>
      </c>
      <c r="O242" s="39">
        <v>105.06988</v>
      </c>
      <c r="P242" s="39">
        <v>79.054230000000004</v>
      </c>
      <c r="Q242" s="39"/>
      <c r="R242" s="39"/>
      <c r="S242" s="39"/>
      <c r="T242" s="39"/>
      <c r="U242" s="39"/>
      <c r="V242" s="39"/>
      <c r="W242" s="28"/>
      <c r="X242" s="28"/>
      <c r="Y242" s="28"/>
      <c r="Z242" s="26">
        <v>5745</v>
      </c>
      <c r="AA242" s="26">
        <v>500</v>
      </c>
      <c r="AB242" s="26">
        <v>30000</v>
      </c>
      <c r="AC242" s="26">
        <v>500</v>
      </c>
      <c r="AD242" s="20"/>
      <c r="AG242" s="36"/>
    </row>
    <row r="243" spans="1:33" x14ac:dyDescent="0.2">
      <c r="A243" s="20" t="s">
        <v>3082</v>
      </c>
      <c r="B243" s="20"/>
      <c r="C243" s="20"/>
      <c r="D243" s="20"/>
      <c r="E243" s="21" t="s">
        <v>1781</v>
      </c>
      <c r="F243" s="22"/>
      <c r="G243" s="23">
        <v>297.1597544</v>
      </c>
      <c r="H243" s="37"/>
      <c r="I243" s="38">
        <v>7.68</v>
      </c>
      <c r="J243" s="24">
        <v>1</v>
      </c>
      <c r="K243" s="24">
        <f t="shared" si="10"/>
        <v>7.18</v>
      </c>
      <c r="L243" s="24">
        <f t="shared" si="11"/>
        <v>8.18</v>
      </c>
      <c r="M243" s="39">
        <v>133.06478999999999</v>
      </c>
      <c r="N243" s="39">
        <v>123.08044</v>
      </c>
      <c r="O243" s="39">
        <v>105.06988</v>
      </c>
      <c r="P243" s="39">
        <v>79.054230000000004</v>
      </c>
      <c r="Q243" s="39"/>
      <c r="R243" s="39"/>
      <c r="S243" s="39"/>
      <c r="T243" s="39"/>
      <c r="U243" s="39"/>
      <c r="V243" s="39"/>
      <c r="W243" s="28"/>
      <c r="X243" s="28"/>
      <c r="Y243" s="28"/>
      <c r="Z243" s="26">
        <v>76629</v>
      </c>
      <c r="AA243" s="26">
        <v>500</v>
      </c>
      <c r="AB243" s="26">
        <v>30000</v>
      </c>
      <c r="AC243" s="26">
        <v>500</v>
      </c>
      <c r="AD243" s="20"/>
      <c r="AG243" s="36"/>
    </row>
    <row r="244" spans="1:33" x14ac:dyDescent="0.2">
      <c r="A244" s="20" t="s">
        <v>3083</v>
      </c>
      <c r="B244" s="20" t="s">
        <v>841</v>
      </c>
      <c r="C244" s="20" t="s">
        <v>1782</v>
      </c>
      <c r="D244" s="20"/>
      <c r="E244" s="21" t="s">
        <v>942</v>
      </c>
      <c r="F244" s="22"/>
      <c r="G244" s="23">
        <v>319.12397629999998</v>
      </c>
      <c r="H244" s="37"/>
      <c r="I244" s="38">
        <v>8.56</v>
      </c>
      <c r="J244" s="24">
        <v>1</v>
      </c>
      <c r="K244" s="24">
        <f t="shared" si="10"/>
        <v>8.06</v>
      </c>
      <c r="L244" s="24">
        <f t="shared" si="11"/>
        <v>9.06</v>
      </c>
      <c r="M244" s="39">
        <v>277.07702999999998</v>
      </c>
      <c r="N244" s="39">
        <v>249.04572999999999</v>
      </c>
      <c r="O244" s="39">
        <v>231.03515999999999</v>
      </c>
      <c r="P244" s="39">
        <v>153.10223999999999</v>
      </c>
      <c r="Q244" s="39"/>
      <c r="R244" s="39"/>
      <c r="S244" s="39"/>
      <c r="T244" s="39"/>
      <c r="U244" s="39"/>
      <c r="V244" s="39"/>
      <c r="W244" s="28"/>
      <c r="X244" s="28"/>
      <c r="Y244" s="28"/>
      <c r="Z244" s="26">
        <v>60243</v>
      </c>
      <c r="AA244" s="26">
        <v>500</v>
      </c>
      <c r="AB244" s="26">
        <v>30000</v>
      </c>
      <c r="AC244" s="26">
        <v>500</v>
      </c>
      <c r="AD244" s="20"/>
      <c r="AG244" s="36"/>
    </row>
    <row r="245" spans="1:33" x14ac:dyDescent="0.2">
      <c r="A245" s="20" t="s">
        <v>3084</v>
      </c>
      <c r="B245" s="20" t="s">
        <v>857</v>
      </c>
      <c r="C245" s="20" t="s">
        <v>969</v>
      </c>
      <c r="D245" s="20"/>
      <c r="E245" s="21" t="s">
        <v>942</v>
      </c>
      <c r="F245" s="22"/>
      <c r="G245" s="23">
        <v>289.06916360000002</v>
      </c>
      <c r="H245" s="37"/>
      <c r="I245" s="38">
        <v>5.03</v>
      </c>
      <c r="J245" s="24">
        <v>1</v>
      </c>
      <c r="K245" s="24">
        <f t="shared" si="10"/>
        <v>4.53</v>
      </c>
      <c r="L245" s="24">
        <f t="shared" si="11"/>
        <v>5.53</v>
      </c>
      <c r="M245" s="39">
        <v>171.02393000000001</v>
      </c>
      <c r="N245" s="39">
        <v>142.99262999999999</v>
      </c>
      <c r="O245" s="39">
        <v>114.96133</v>
      </c>
      <c r="P245" s="39">
        <v>57.069879999999998</v>
      </c>
      <c r="Q245" s="39"/>
      <c r="R245" s="39"/>
      <c r="S245" s="39"/>
      <c r="T245" s="39"/>
      <c r="U245" s="39"/>
      <c r="V245" s="39"/>
      <c r="W245" s="28"/>
      <c r="X245" s="28"/>
      <c r="Y245" s="28"/>
      <c r="Z245" s="26">
        <v>26653</v>
      </c>
      <c r="AA245" s="26">
        <v>500</v>
      </c>
      <c r="AB245" s="26">
        <v>30000</v>
      </c>
      <c r="AC245" s="26">
        <v>500</v>
      </c>
      <c r="AD245" s="20"/>
      <c r="AG245" s="36"/>
    </row>
    <row r="246" spans="1:33" x14ac:dyDescent="0.2">
      <c r="A246" s="20" t="s">
        <v>3085</v>
      </c>
      <c r="B246" s="20" t="s">
        <v>863</v>
      </c>
      <c r="C246" s="20" t="s">
        <v>1783</v>
      </c>
      <c r="D246" s="20"/>
      <c r="E246" s="21" t="s">
        <v>942</v>
      </c>
      <c r="F246" s="22"/>
      <c r="G246" s="23">
        <v>364.90653259999999</v>
      </c>
      <c r="H246" s="37"/>
      <c r="I246" s="38">
        <v>7.72</v>
      </c>
      <c r="J246" s="24">
        <v>1</v>
      </c>
      <c r="K246" s="24">
        <f t="shared" si="10"/>
        <v>7.22</v>
      </c>
      <c r="L246" s="24">
        <f t="shared" si="11"/>
        <v>8.2200000000000006</v>
      </c>
      <c r="M246" s="39">
        <v>238.89833999999999</v>
      </c>
      <c r="N246" s="39">
        <v>203.92948000000001</v>
      </c>
      <c r="O246" s="39">
        <v>127.01546999999999</v>
      </c>
      <c r="P246" s="39"/>
      <c r="Q246" s="39"/>
      <c r="R246" s="39"/>
      <c r="S246" s="39"/>
      <c r="T246" s="39"/>
      <c r="U246" s="39"/>
      <c r="V246" s="39"/>
      <c r="W246" s="28"/>
      <c r="X246" s="28"/>
      <c r="Y246" s="28"/>
      <c r="Z246" s="26">
        <v>22393</v>
      </c>
      <c r="AA246" s="26">
        <v>500</v>
      </c>
      <c r="AB246" s="26">
        <v>30000</v>
      </c>
      <c r="AC246" s="26">
        <v>500</v>
      </c>
      <c r="AD246" s="20"/>
      <c r="AG246" s="36"/>
    </row>
    <row r="247" spans="1:33" x14ac:dyDescent="0.2">
      <c r="A247" s="20" t="s">
        <v>3086</v>
      </c>
      <c r="B247" s="20" t="s">
        <v>76</v>
      </c>
      <c r="C247" s="20" t="s">
        <v>4</v>
      </c>
      <c r="D247" s="20"/>
      <c r="E247" s="21" t="s">
        <v>942</v>
      </c>
      <c r="F247" s="22"/>
      <c r="G247" s="23">
        <v>223.07450069999999</v>
      </c>
      <c r="H247" s="37"/>
      <c r="I247" s="38">
        <v>4.1100000000000003</v>
      </c>
      <c r="J247" s="24">
        <v>1</v>
      </c>
      <c r="K247" s="24">
        <f t="shared" si="10"/>
        <v>3.61</v>
      </c>
      <c r="L247" s="24">
        <f t="shared" si="11"/>
        <v>4.6100000000000003</v>
      </c>
      <c r="M247" s="39">
        <v>126.01049999999999</v>
      </c>
      <c r="N247" s="39">
        <v>90.033829999999995</v>
      </c>
      <c r="O247" s="39">
        <v>56.049480000000003</v>
      </c>
      <c r="P247" s="39"/>
      <c r="Q247" s="39"/>
      <c r="R247" s="39"/>
      <c r="S247" s="39"/>
      <c r="T247" s="39"/>
      <c r="U247" s="39"/>
      <c r="V247" s="39"/>
      <c r="W247" s="28"/>
      <c r="X247" s="28"/>
      <c r="Y247" s="28"/>
      <c r="Z247" s="26">
        <v>2753611</v>
      </c>
      <c r="AA247" s="26">
        <v>500</v>
      </c>
      <c r="AB247" s="26">
        <v>30000</v>
      </c>
      <c r="AC247" s="26">
        <v>500</v>
      </c>
      <c r="AD247" s="20"/>
      <c r="AG247" s="36"/>
    </row>
    <row r="248" spans="1:33" x14ac:dyDescent="0.2">
      <c r="A248" s="20" t="s">
        <v>3087</v>
      </c>
      <c r="B248" s="20" t="s">
        <v>79</v>
      </c>
      <c r="C248" s="20" t="s">
        <v>1784</v>
      </c>
      <c r="D248" s="20"/>
      <c r="E248" s="21" t="s">
        <v>942</v>
      </c>
      <c r="F248" s="22"/>
      <c r="G248" s="23">
        <v>270.12553309999998</v>
      </c>
      <c r="H248" s="37"/>
      <c r="I248" s="38">
        <v>7.54</v>
      </c>
      <c r="J248" s="24">
        <v>1</v>
      </c>
      <c r="K248" s="24">
        <f t="shared" si="10"/>
        <v>7.04</v>
      </c>
      <c r="L248" s="24">
        <f t="shared" si="11"/>
        <v>8.0399999999999991</v>
      </c>
      <c r="M248" s="39">
        <v>224.08367000000001</v>
      </c>
      <c r="N248" s="39">
        <v>148.11207999999999</v>
      </c>
      <c r="O248" s="39">
        <v>133.08860000000001</v>
      </c>
      <c r="P248" s="39">
        <v>59.049140000000001</v>
      </c>
      <c r="Q248" s="39"/>
      <c r="R248" s="39"/>
      <c r="S248" s="39"/>
      <c r="T248" s="39"/>
      <c r="U248" s="39"/>
      <c r="V248" s="39"/>
      <c r="W248" s="28"/>
      <c r="X248" s="28"/>
      <c r="Y248" s="28"/>
      <c r="Z248" s="26">
        <v>436630</v>
      </c>
      <c r="AA248" s="26">
        <v>500</v>
      </c>
      <c r="AB248" s="26">
        <v>30000</v>
      </c>
      <c r="AC248" s="26">
        <v>500</v>
      </c>
      <c r="AD248" s="20"/>
      <c r="AG248" s="36"/>
    </row>
    <row r="249" spans="1:33" x14ac:dyDescent="0.2">
      <c r="A249" s="20" t="s">
        <v>3088</v>
      </c>
      <c r="B249" s="20" t="s">
        <v>90</v>
      </c>
      <c r="C249" s="20" t="s">
        <v>1785</v>
      </c>
      <c r="D249" s="20"/>
      <c r="E249" s="21" t="s">
        <v>942</v>
      </c>
      <c r="F249" s="22"/>
      <c r="G249" s="23">
        <v>400.13592419999998</v>
      </c>
      <c r="H249" s="37"/>
      <c r="I249" s="38">
        <v>7.75</v>
      </c>
      <c r="J249" s="24">
        <v>1</v>
      </c>
      <c r="K249" s="24">
        <f t="shared" si="10"/>
        <v>7.25</v>
      </c>
      <c r="L249" s="24">
        <f t="shared" si="11"/>
        <v>8.25</v>
      </c>
      <c r="M249" s="39">
        <v>238.08963</v>
      </c>
      <c r="N249" s="39">
        <v>150.03720000000001</v>
      </c>
      <c r="O249" s="39">
        <v>138.03720000000001</v>
      </c>
      <c r="P249" s="39">
        <v>123.02630000000001</v>
      </c>
      <c r="Q249" s="39">
        <v>91.054230000000004</v>
      </c>
      <c r="R249" s="39">
        <v>73.028409999999994</v>
      </c>
      <c r="S249" s="39"/>
      <c r="T249" s="39"/>
      <c r="U249" s="39"/>
      <c r="V249" s="39"/>
      <c r="W249" s="28"/>
      <c r="X249" s="28"/>
      <c r="Y249" s="28"/>
      <c r="Z249" s="26">
        <v>70775</v>
      </c>
      <c r="AA249" s="26">
        <v>500</v>
      </c>
      <c r="AB249" s="26">
        <v>30000</v>
      </c>
      <c r="AC249" s="26">
        <v>500</v>
      </c>
      <c r="AD249" s="20"/>
      <c r="AG249" s="36"/>
    </row>
    <row r="250" spans="1:33" x14ac:dyDescent="0.2">
      <c r="A250" s="20" t="s">
        <v>3089</v>
      </c>
      <c r="B250" s="20"/>
      <c r="C250" s="20"/>
      <c r="D250" s="20"/>
      <c r="E250" s="21" t="s">
        <v>1786</v>
      </c>
      <c r="F250" s="22"/>
      <c r="G250" s="23">
        <v>238.08962600000001</v>
      </c>
      <c r="H250" s="37"/>
      <c r="I250" s="38">
        <v>7.77</v>
      </c>
      <c r="J250" s="24">
        <v>1</v>
      </c>
      <c r="K250" s="24">
        <f t="shared" si="10"/>
        <v>7.27</v>
      </c>
      <c r="L250" s="24">
        <f t="shared" si="11"/>
        <v>8.27</v>
      </c>
      <c r="M250" s="39">
        <v>238.08962600000001</v>
      </c>
      <c r="N250" s="39"/>
      <c r="O250" s="39"/>
      <c r="P250" s="39"/>
      <c r="Q250" s="39"/>
      <c r="R250" s="39"/>
      <c r="S250" s="39"/>
      <c r="T250" s="39"/>
      <c r="U250" s="39"/>
      <c r="V250" s="39"/>
      <c r="W250" s="28"/>
      <c r="X250" s="28"/>
      <c r="Y250" s="28"/>
      <c r="Z250" s="26">
        <v>1757984</v>
      </c>
      <c r="AA250" s="26">
        <v>500</v>
      </c>
      <c r="AB250" s="26">
        <v>30000</v>
      </c>
      <c r="AC250" s="26">
        <v>500</v>
      </c>
      <c r="AD250" s="20"/>
      <c r="AG250" s="36"/>
    </row>
    <row r="251" spans="1:33" x14ac:dyDescent="0.2">
      <c r="A251" s="20" t="s">
        <v>3090</v>
      </c>
      <c r="B251" s="20" t="s">
        <v>109</v>
      </c>
      <c r="C251" s="20" t="s">
        <v>1787</v>
      </c>
      <c r="D251" s="20"/>
      <c r="E251" s="21" t="s">
        <v>942</v>
      </c>
      <c r="F251" s="22"/>
      <c r="G251" s="23">
        <v>465.96491259999999</v>
      </c>
      <c r="H251" s="37"/>
      <c r="I251" s="38">
        <v>8.36</v>
      </c>
      <c r="J251" s="24">
        <v>1</v>
      </c>
      <c r="K251" s="24">
        <f t="shared" si="10"/>
        <v>7.86</v>
      </c>
      <c r="L251" s="24">
        <f t="shared" si="11"/>
        <v>8.86</v>
      </c>
      <c r="M251" s="39">
        <v>386.03874999999999</v>
      </c>
      <c r="N251" s="39">
        <v>226.97404</v>
      </c>
      <c r="O251" s="39">
        <v>148.0557</v>
      </c>
      <c r="P251" s="39">
        <v>108.01138</v>
      </c>
      <c r="Q251" s="39"/>
      <c r="R251" s="39"/>
      <c r="S251" s="39"/>
      <c r="T251" s="39"/>
      <c r="U251" s="39"/>
      <c r="V251" s="39"/>
      <c r="W251" s="28"/>
      <c r="X251" s="28"/>
      <c r="Y251" s="28"/>
      <c r="Z251" s="26">
        <v>52014</v>
      </c>
      <c r="AA251" s="26">
        <v>500</v>
      </c>
      <c r="AB251" s="26">
        <v>30000</v>
      </c>
      <c r="AC251" s="26">
        <v>500</v>
      </c>
      <c r="AD251" s="20"/>
      <c r="AG251" s="36"/>
    </row>
    <row r="252" spans="1:33" x14ac:dyDescent="0.2">
      <c r="A252" s="20" t="s">
        <v>3091</v>
      </c>
      <c r="B252" s="20" t="s">
        <v>106</v>
      </c>
      <c r="C252" s="20" t="s">
        <v>1230</v>
      </c>
      <c r="D252" s="20"/>
      <c r="E252" s="21" t="s">
        <v>942</v>
      </c>
      <c r="F252" s="22"/>
      <c r="G252" s="23">
        <v>95.060374800000005</v>
      </c>
      <c r="H252" s="37"/>
      <c r="I252" s="38">
        <v>5</v>
      </c>
      <c r="J252" s="24">
        <v>1</v>
      </c>
      <c r="K252" s="24">
        <f t="shared" si="10"/>
        <v>4.5</v>
      </c>
      <c r="L252" s="24">
        <f t="shared" si="11"/>
        <v>5.5</v>
      </c>
      <c r="M252" s="39">
        <v>95.060370000000006</v>
      </c>
      <c r="N252" s="39"/>
      <c r="O252" s="39"/>
      <c r="P252" s="39"/>
      <c r="Q252" s="39"/>
      <c r="R252" s="39"/>
      <c r="S252" s="39"/>
      <c r="T252" s="39"/>
      <c r="U252" s="39"/>
      <c r="V252" s="39"/>
      <c r="W252" s="28"/>
      <c r="X252" s="28"/>
      <c r="Y252" s="28"/>
      <c r="Z252" s="26">
        <v>220</v>
      </c>
      <c r="AA252" s="26">
        <v>500</v>
      </c>
      <c r="AB252" s="26">
        <v>30000</v>
      </c>
      <c r="AC252" s="26">
        <v>500</v>
      </c>
      <c r="AD252" s="20"/>
      <c r="AG252" s="36"/>
    </row>
    <row r="253" spans="1:33" x14ac:dyDescent="0.2">
      <c r="A253" s="20" t="s">
        <v>3092</v>
      </c>
      <c r="B253" s="20" t="s">
        <v>126</v>
      </c>
      <c r="C253" s="20" t="s">
        <v>1788</v>
      </c>
      <c r="D253" s="20"/>
      <c r="E253" s="21" t="s">
        <v>942</v>
      </c>
      <c r="F253" s="22"/>
      <c r="G253" s="23">
        <v>346.04434579999997</v>
      </c>
      <c r="H253" s="37"/>
      <c r="I253" s="38">
        <v>7.38</v>
      </c>
      <c r="J253" s="24">
        <v>1</v>
      </c>
      <c r="K253" s="24">
        <f t="shared" si="10"/>
        <v>6.88</v>
      </c>
      <c r="L253" s="24">
        <f t="shared" si="11"/>
        <v>7.88</v>
      </c>
      <c r="M253" s="39">
        <v>260.97901000000002</v>
      </c>
      <c r="N253" s="39">
        <v>232.94905</v>
      </c>
      <c r="O253" s="39">
        <v>170.96977999999999</v>
      </c>
      <c r="P253" s="39">
        <v>142.93848</v>
      </c>
      <c r="Q253" s="39">
        <v>137.00556</v>
      </c>
      <c r="R253" s="39">
        <v>132.04438999999999</v>
      </c>
      <c r="S253" s="39">
        <v>114.96133</v>
      </c>
      <c r="T253" s="39"/>
      <c r="U253" s="39"/>
      <c r="V253" s="39"/>
      <c r="W253" s="28"/>
      <c r="X253" s="28"/>
      <c r="Y253" s="28"/>
      <c r="Z253" s="26">
        <v>114826</v>
      </c>
      <c r="AA253" s="26">
        <v>500</v>
      </c>
      <c r="AB253" s="26">
        <v>30000</v>
      </c>
      <c r="AC253" s="26">
        <v>500</v>
      </c>
      <c r="AD253" s="20"/>
      <c r="AG253" s="36"/>
    </row>
    <row r="254" spans="1:33" x14ac:dyDescent="0.2">
      <c r="A254" s="20" t="s">
        <v>3093</v>
      </c>
      <c r="B254" s="20"/>
      <c r="C254" s="20"/>
      <c r="D254" s="20"/>
      <c r="E254" s="21" t="s">
        <v>1789</v>
      </c>
      <c r="F254" s="22"/>
      <c r="G254" s="23">
        <v>289.01119999999997</v>
      </c>
      <c r="H254" s="37"/>
      <c r="I254" s="38">
        <v>7.38</v>
      </c>
      <c r="J254" s="24">
        <v>1</v>
      </c>
      <c r="K254" s="24">
        <f t="shared" si="10"/>
        <v>6.88</v>
      </c>
      <c r="L254" s="24">
        <f t="shared" si="11"/>
        <v>7.88</v>
      </c>
      <c r="M254" s="39">
        <v>260.9701</v>
      </c>
      <c r="N254" s="39">
        <v>232.94905</v>
      </c>
      <c r="O254" s="39">
        <v>137.00556</v>
      </c>
      <c r="P254" s="39">
        <v>114.96133</v>
      </c>
      <c r="Q254" s="39"/>
      <c r="R254" s="39"/>
      <c r="S254" s="39"/>
      <c r="T254" s="39"/>
      <c r="U254" s="39"/>
      <c r="V254" s="39"/>
      <c r="W254" s="28"/>
      <c r="X254" s="28"/>
      <c r="Y254" s="28"/>
      <c r="Z254" s="26">
        <v>346260</v>
      </c>
      <c r="AA254" s="26">
        <v>500</v>
      </c>
      <c r="AB254" s="26">
        <v>30000</v>
      </c>
      <c r="AC254" s="26">
        <v>500</v>
      </c>
      <c r="AD254" s="20"/>
      <c r="AG254" s="36"/>
    </row>
    <row r="255" spans="1:33" x14ac:dyDescent="0.2">
      <c r="A255" s="20" t="s">
        <v>3094</v>
      </c>
      <c r="B255" s="20" t="s">
        <v>134</v>
      </c>
      <c r="C255" s="20" t="s">
        <v>1790</v>
      </c>
      <c r="D255" s="20"/>
      <c r="E255" s="21" t="s">
        <v>942</v>
      </c>
      <c r="F255" s="22"/>
      <c r="G255" s="23">
        <v>243.982968</v>
      </c>
      <c r="H255" s="37"/>
      <c r="I255" s="38">
        <v>5.12</v>
      </c>
      <c r="J255" s="24">
        <v>1</v>
      </c>
      <c r="K255" s="24">
        <f t="shared" si="10"/>
        <v>4.62</v>
      </c>
      <c r="L255" s="24">
        <f t="shared" si="11"/>
        <v>5.62</v>
      </c>
      <c r="M255" s="39">
        <v>225.97239999999999</v>
      </c>
      <c r="N255" s="39">
        <v>197.97748999999999</v>
      </c>
      <c r="O255" s="39">
        <v>169.98257000000001</v>
      </c>
      <c r="P255" s="39">
        <v>134.0059</v>
      </c>
      <c r="Q255" s="39"/>
      <c r="R255" s="39"/>
      <c r="S255" s="39"/>
      <c r="T255" s="39"/>
      <c r="U255" s="39"/>
      <c r="V255" s="39"/>
      <c r="W255" s="28"/>
      <c r="X255" s="28"/>
      <c r="Y255" s="28"/>
      <c r="Z255" s="26">
        <v>17087</v>
      </c>
      <c r="AA255" s="26">
        <v>500</v>
      </c>
      <c r="AB255" s="26">
        <v>30000</v>
      </c>
      <c r="AC255" s="26">
        <v>500</v>
      </c>
      <c r="AD255" s="20"/>
      <c r="AG255" s="36"/>
    </row>
    <row r="256" spans="1:33" x14ac:dyDescent="0.2">
      <c r="A256" s="20" t="s">
        <v>3095</v>
      </c>
      <c r="B256" s="20" t="s">
        <v>138</v>
      </c>
      <c r="C256" s="20" t="s">
        <v>9</v>
      </c>
      <c r="D256" s="20"/>
      <c r="E256" s="21" t="s">
        <v>942</v>
      </c>
      <c r="F256" s="22"/>
      <c r="G256" s="23">
        <v>260.02396060000001</v>
      </c>
      <c r="H256" s="37"/>
      <c r="I256" s="38">
        <v>6.72</v>
      </c>
      <c r="J256" s="24">
        <v>1</v>
      </c>
      <c r="K256" s="24">
        <f t="shared" si="10"/>
        <v>6.22</v>
      </c>
      <c r="L256" s="24">
        <f t="shared" si="11"/>
        <v>7.22</v>
      </c>
      <c r="M256" s="39">
        <v>188.07060000000001</v>
      </c>
      <c r="N256" s="39">
        <v>150.09134</v>
      </c>
      <c r="O256" s="39">
        <v>149.08351999999999</v>
      </c>
      <c r="P256" s="39">
        <v>134.06003999999999</v>
      </c>
      <c r="Q256" s="39">
        <v>120.04439000000001</v>
      </c>
      <c r="R256" s="39"/>
      <c r="S256" s="39"/>
      <c r="T256" s="39"/>
      <c r="U256" s="39"/>
      <c r="V256" s="39"/>
      <c r="W256" s="28"/>
      <c r="X256" s="28"/>
      <c r="Y256" s="28"/>
      <c r="Z256" s="26">
        <v>749678</v>
      </c>
      <c r="AA256" s="26">
        <v>500</v>
      </c>
      <c r="AB256" s="26">
        <v>30000</v>
      </c>
      <c r="AC256" s="26">
        <v>500</v>
      </c>
      <c r="AD256" s="20"/>
      <c r="AG256" s="36"/>
    </row>
    <row r="257" spans="1:33" x14ac:dyDescent="0.2">
      <c r="A257" s="20" t="s">
        <v>3096</v>
      </c>
      <c r="B257" s="20" t="s">
        <v>158</v>
      </c>
      <c r="C257" s="20" t="s">
        <v>1791</v>
      </c>
      <c r="D257" s="20"/>
      <c r="E257" s="21" t="s">
        <v>942</v>
      </c>
      <c r="F257" s="22"/>
      <c r="G257" s="23">
        <v>338.18630350000001</v>
      </c>
      <c r="H257" s="37"/>
      <c r="I257" s="38">
        <v>8.0500000000000007</v>
      </c>
      <c r="J257" s="24">
        <v>1</v>
      </c>
      <c r="K257" s="24">
        <f t="shared" si="10"/>
        <v>7.55</v>
      </c>
      <c r="L257" s="24">
        <f t="shared" si="11"/>
        <v>8.5500000000000007</v>
      </c>
      <c r="M257" s="39">
        <v>269.15361000000001</v>
      </c>
      <c r="N257" s="39">
        <v>251.14304000000001</v>
      </c>
      <c r="O257" s="39">
        <v>183.08044000000001</v>
      </c>
      <c r="P257" s="39">
        <v>153.06988000000001</v>
      </c>
      <c r="Q257" s="39">
        <v>99.080439999999996</v>
      </c>
      <c r="R257" s="39">
        <v>70.039969999999997</v>
      </c>
      <c r="S257" s="39"/>
      <c r="T257" s="39"/>
      <c r="U257" s="39"/>
      <c r="V257" s="39"/>
      <c r="W257" s="28"/>
      <c r="X257" s="28"/>
      <c r="Y257" s="28"/>
      <c r="Z257" s="26">
        <v>135411</v>
      </c>
      <c r="AA257" s="26">
        <v>500</v>
      </c>
      <c r="AB257" s="26">
        <v>30000</v>
      </c>
      <c r="AC257" s="26">
        <v>500</v>
      </c>
      <c r="AD257" s="20"/>
      <c r="AG257" s="36"/>
    </row>
    <row r="258" spans="1:33" x14ac:dyDescent="0.2">
      <c r="A258" s="20" t="s">
        <v>3097</v>
      </c>
      <c r="B258" s="20" t="s">
        <v>184</v>
      </c>
      <c r="C258" s="20" t="s">
        <v>1792</v>
      </c>
      <c r="D258" s="20"/>
      <c r="E258" s="21" t="s">
        <v>942</v>
      </c>
      <c r="F258" s="22"/>
      <c r="G258" s="23">
        <v>192.07675309999999</v>
      </c>
      <c r="H258" s="37"/>
      <c r="I258" s="38">
        <v>2.87</v>
      </c>
      <c r="J258" s="24">
        <v>1</v>
      </c>
      <c r="K258" s="24">
        <f t="shared" si="10"/>
        <v>2.37</v>
      </c>
      <c r="L258" s="24">
        <f t="shared" si="11"/>
        <v>3.37</v>
      </c>
      <c r="M258" s="39">
        <v>160.05054000000001</v>
      </c>
      <c r="N258" s="39">
        <v>133.06344999999999</v>
      </c>
      <c r="O258" s="39">
        <v>119.04779000000001</v>
      </c>
      <c r="P258" s="39">
        <v>105.06986999999999</v>
      </c>
      <c r="Q258" s="39"/>
      <c r="R258" s="39"/>
      <c r="S258" s="39"/>
      <c r="T258" s="39"/>
      <c r="U258" s="39"/>
      <c r="V258" s="39"/>
      <c r="W258" s="28"/>
      <c r="X258" s="28"/>
      <c r="Y258" s="28"/>
      <c r="Z258" s="26">
        <v>3028490</v>
      </c>
      <c r="AA258" s="26">
        <v>500</v>
      </c>
      <c r="AB258" s="26">
        <v>30000</v>
      </c>
      <c r="AC258" s="26">
        <v>500</v>
      </c>
      <c r="AD258" s="20"/>
      <c r="AG258" s="36"/>
    </row>
    <row r="259" spans="1:33" x14ac:dyDescent="0.2">
      <c r="A259" s="20" t="s">
        <v>3098</v>
      </c>
      <c r="B259" s="20" t="s">
        <v>195</v>
      </c>
      <c r="C259" s="20" t="s">
        <v>1793</v>
      </c>
      <c r="D259" s="20"/>
      <c r="E259" s="21" t="s">
        <v>942</v>
      </c>
      <c r="F259" s="22"/>
      <c r="G259" s="23">
        <v>412.04370779999999</v>
      </c>
      <c r="H259" s="37"/>
      <c r="I259" s="38">
        <v>7.72</v>
      </c>
      <c r="J259" s="24">
        <v>1</v>
      </c>
      <c r="K259" s="24">
        <f t="shared" si="10"/>
        <v>7.22</v>
      </c>
      <c r="L259" s="24">
        <f t="shared" si="11"/>
        <v>8.2200000000000006</v>
      </c>
      <c r="M259" s="39">
        <v>384.01240999999999</v>
      </c>
      <c r="N259" s="39">
        <v>366.00184000000002</v>
      </c>
      <c r="O259" s="39">
        <v>345.99561</v>
      </c>
      <c r="P259" s="39">
        <v>302.03025000000002</v>
      </c>
      <c r="Q259" s="39">
        <v>276.97415000000001</v>
      </c>
      <c r="R259" s="39">
        <v>240.99746999999999</v>
      </c>
      <c r="S259" s="39">
        <v>176.96686</v>
      </c>
      <c r="T259" s="39"/>
      <c r="U259" s="39"/>
      <c r="V259" s="39"/>
      <c r="W259" s="28"/>
      <c r="X259" s="28"/>
      <c r="Y259" s="28"/>
      <c r="Z259" s="26">
        <v>466967</v>
      </c>
      <c r="AA259" s="26">
        <v>500</v>
      </c>
      <c r="AB259" s="26">
        <v>30000</v>
      </c>
      <c r="AC259" s="26">
        <v>500</v>
      </c>
      <c r="AD259" s="20"/>
      <c r="AG259" s="36"/>
    </row>
    <row r="260" spans="1:33" x14ac:dyDescent="0.2">
      <c r="A260" s="20" t="s">
        <v>3099</v>
      </c>
      <c r="B260" s="20" t="s">
        <v>212</v>
      </c>
      <c r="C260" s="20" t="s">
        <v>1794</v>
      </c>
      <c r="D260" s="20"/>
      <c r="E260" s="21" t="s">
        <v>942</v>
      </c>
      <c r="F260" s="22"/>
      <c r="G260" s="23">
        <v>321.90225989999999</v>
      </c>
      <c r="H260" s="37"/>
      <c r="I260" s="38">
        <v>8.17</v>
      </c>
      <c r="J260" s="24">
        <v>1</v>
      </c>
      <c r="K260" s="24">
        <f t="shared" si="10"/>
        <v>7.67</v>
      </c>
      <c r="L260" s="24">
        <f t="shared" si="11"/>
        <v>8.67</v>
      </c>
      <c r="M260" s="39">
        <v>289.87605000000002</v>
      </c>
      <c r="N260" s="39">
        <v>142.99262999999999</v>
      </c>
      <c r="O260" s="39">
        <v>124.98206</v>
      </c>
      <c r="P260" s="39">
        <v>78.994519999999994</v>
      </c>
      <c r="Q260" s="39"/>
      <c r="R260" s="39"/>
      <c r="S260" s="39"/>
      <c r="T260" s="39"/>
      <c r="U260" s="39"/>
      <c r="V260" s="39"/>
      <c r="W260" s="28"/>
      <c r="X260" s="28"/>
      <c r="Y260" s="28"/>
      <c r="Z260" s="26">
        <v>152520</v>
      </c>
      <c r="AA260" s="26">
        <v>500</v>
      </c>
      <c r="AB260" s="26">
        <v>30000</v>
      </c>
      <c r="AC260" s="26">
        <v>500</v>
      </c>
      <c r="AD260" s="20"/>
      <c r="AG260" s="36"/>
    </row>
    <row r="261" spans="1:33" x14ac:dyDescent="0.2">
      <c r="A261" s="20" t="s">
        <v>3100</v>
      </c>
      <c r="B261" s="20" t="s">
        <v>215</v>
      </c>
      <c r="C261" s="20" t="s">
        <v>1795</v>
      </c>
      <c r="D261" s="20"/>
      <c r="E261" s="21" t="s">
        <v>942</v>
      </c>
      <c r="F261" s="22"/>
      <c r="G261" s="23">
        <v>358.0371288</v>
      </c>
      <c r="H261" s="37"/>
      <c r="I261" s="38">
        <v>5.77</v>
      </c>
      <c r="J261" s="24">
        <v>1</v>
      </c>
      <c r="K261" s="24">
        <f t="shared" si="10"/>
        <v>5.27</v>
      </c>
      <c r="L261" s="24">
        <f t="shared" si="11"/>
        <v>6.27</v>
      </c>
      <c r="M261" s="39">
        <v>167.05635000000001</v>
      </c>
      <c r="N261" s="39">
        <v>141.07683</v>
      </c>
      <c r="O261" s="39">
        <v>83.023989999999998</v>
      </c>
      <c r="P261" s="39">
        <v>56.049480000000003</v>
      </c>
      <c r="Q261" s="39"/>
      <c r="R261" s="39"/>
      <c r="S261" s="39"/>
      <c r="T261" s="39"/>
      <c r="U261" s="39"/>
      <c r="V261" s="39"/>
      <c r="W261" s="28"/>
      <c r="X261" s="28"/>
      <c r="Y261" s="28"/>
      <c r="Z261" s="26">
        <v>518770</v>
      </c>
      <c r="AA261" s="26">
        <v>500</v>
      </c>
      <c r="AB261" s="26">
        <v>30000</v>
      </c>
      <c r="AC261" s="26">
        <v>500</v>
      </c>
      <c r="AD261" s="20"/>
      <c r="AG261" s="36"/>
    </row>
    <row r="262" spans="1:33" x14ac:dyDescent="0.2">
      <c r="A262" s="20" t="s">
        <v>3101</v>
      </c>
      <c r="B262" s="20" t="s">
        <v>231</v>
      </c>
      <c r="C262" s="20" t="s">
        <v>1796</v>
      </c>
      <c r="D262" s="20"/>
      <c r="E262" s="21" t="s">
        <v>942</v>
      </c>
      <c r="F262" s="22"/>
      <c r="G262" s="23">
        <v>279.05309649999998</v>
      </c>
      <c r="H262" s="37"/>
      <c r="I262" s="38">
        <v>5.73</v>
      </c>
      <c r="J262" s="24">
        <v>1</v>
      </c>
      <c r="K262" s="24">
        <f t="shared" si="10"/>
        <v>5.23</v>
      </c>
      <c r="L262" s="24">
        <f t="shared" si="11"/>
        <v>6.23</v>
      </c>
      <c r="M262" s="39">
        <v>261.04253</v>
      </c>
      <c r="N262" s="39">
        <v>233.04761999999999</v>
      </c>
      <c r="O262" s="39">
        <v>218.02413999999999</v>
      </c>
      <c r="P262" s="39">
        <v>166.04179999999999</v>
      </c>
      <c r="Q262" s="39"/>
      <c r="R262" s="39"/>
      <c r="S262" s="39"/>
      <c r="T262" s="39"/>
      <c r="U262" s="39"/>
      <c r="V262" s="39"/>
      <c r="W262" s="28"/>
      <c r="X262" s="28"/>
      <c r="Y262" s="28"/>
      <c r="Z262" s="26">
        <v>134349</v>
      </c>
      <c r="AA262" s="26">
        <v>500</v>
      </c>
      <c r="AB262" s="26">
        <v>30000</v>
      </c>
      <c r="AC262" s="26">
        <v>500</v>
      </c>
      <c r="AD262" s="20"/>
      <c r="AG262" s="36"/>
    </row>
    <row r="263" spans="1:33" x14ac:dyDescent="0.2">
      <c r="A263" s="20" t="s">
        <v>3102</v>
      </c>
      <c r="B263" s="20" t="s">
        <v>232</v>
      </c>
      <c r="C263" s="20" t="s">
        <v>1797</v>
      </c>
      <c r="D263" s="20"/>
      <c r="E263" s="21" t="s">
        <v>942</v>
      </c>
      <c r="F263" s="22"/>
      <c r="G263" s="23">
        <v>303.01987830000002</v>
      </c>
      <c r="H263" s="37"/>
      <c r="I263" s="38">
        <v>8.02</v>
      </c>
      <c r="J263" s="24">
        <v>1</v>
      </c>
      <c r="K263" s="24">
        <f t="shared" si="10"/>
        <v>7.52</v>
      </c>
      <c r="L263" s="24">
        <f t="shared" si="11"/>
        <v>8.52</v>
      </c>
      <c r="M263" s="39">
        <v>138.01050000000001</v>
      </c>
      <c r="N263" s="39">
        <v>130.03997000000001</v>
      </c>
      <c r="O263" s="39"/>
      <c r="P263" s="39"/>
      <c r="Q263" s="39"/>
      <c r="R263" s="39"/>
      <c r="S263" s="39"/>
      <c r="T263" s="39"/>
      <c r="U263" s="39"/>
      <c r="V263" s="39"/>
      <c r="W263" s="28"/>
      <c r="X263" s="28"/>
      <c r="Y263" s="28"/>
      <c r="Z263" s="26">
        <v>542240</v>
      </c>
      <c r="AA263" s="26">
        <v>500</v>
      </c>
      <c r="AB263" s="26">
        <v>30000</v>
      </c>
      <c r="AC263" s="26">
        <v>500</v>
      </c>
      <c r="AD263" s="20"/>
      <c r="AG263" s="36"/>
    </row>
    <row r="264" spans="1:33" x14ac:dyDescent="0.2">
      <c r="A264" s="20" t="s">
        <v>3103</v>
      </c>
      <c r="B264" s="20" t="s">
        <v>267</v>
      </c>
      <c r="C264" s="20" t="s">
        <v>51</v>
      </c>
      <c r="D264" s="20"/>
      <c r="E264" s="21" t="s">
        <v>942</v>
      </c>
      <c r="F264" s="22"/>
      <c r="G264" s="23">
        <v>226.13387410000001</v>
      </c>
      <c r="H264" s="37"/>
      <c r="I264" s="38">
        <v>7.68</v>
      </c>
      <c r="J264" s="24">
        <v>1</v>
      </c>
      <c r="K264" s="24">
        <f t="shared" si="10"/>
        <v>7.18</v>
      </c>
      <c r="L264" s="24">
        <f t="shared" si="11"/>
        <v>8.18</v>
      </c>
      <c r="M264" s="39">
        <v>209.10731999999999</v>
      </c>
      <c r="N264" s="39">
        <v>185.10731999999999</v>
      </c>
      <c r="O264" s="39">
        <v>133.07602</v>
      </c>
      <c r="P264" s="39">
        <v>108.08078999999999</v>
      </c>
      <c r="Q264" s="39">
        <v>93.057299999999998</v>
      </c>
      <c r="R264" s="39"/>
      <c r="S264" s="39"/>
      <c r="T264" s="39"/>
      <c r="U264" s="39"/>
      <c r="V264" s="39"/>
      <c r="W264" s="28"/>
      <c r="X264" s="28"/>
      <c r="Y264" s="28"/>
      <c r="Z264" s="26">
        <v>5550249</v>
      </c>
      <c r="AA264" s="26">
        <v>500</v>
      </c>
      <c r="AB264" s="26">
        <v>30000</v>
      </c>
      <c r="AC264" s="26">
        <v>500</v>
      </c>
      <c r="AD264" s="20"/>
      <c r="AG264" s="36"/>
    </row>
    <row r="265" spans="1:33" x14ac:dyDescent="0.2">
      <c r="A265" s="20" t="s">
        <v>3104</v>
      </c>
      <c r="B265" s="20" t="s">
        <v>270</v>
      </c>
      <c r="C265" s="20" t="s">
        <v>1798</v>
      </c>
      <c r="D265" s="20"/>
      <c r="E265" s="21" t="s">
        <v>942</v>
      </c>
      <c r="F265" s="22"/>
      <c r="G265" s="23">
        <v>375.10091890000001</v>
      </c>
      <c r="H265" s="37"/>
      <c r="I265" s="38">
        <v>5.34</v>
      </c>
      <c r="J265" s="24">
        <v>1</v>
      </c>
      <c r="K265" s="24">
        <f t="shared" si="10"/>
        <v>4.84</v>
      </c>
      <c r="L265" s="24">
        <f t="shared" si="11"/>
        <v>5.84</v>
      </c>
      <c r="M265" s="39">
        <v>135.04406</v>
      </c>
      <c r="N265" s="39">
        <v>121.02840999999999</v>
      </c>
      <c r="O265" s="39"/>
      <c r="P265" s="39"/>
      <c r="Q265" s="39"/>
      <c r="R265" s="39"/>
      <c r="S265" s="39"/>
      <c r="T265" s="39"/>
      <c r="U265" s="39"/>
      <c r="V265" s="39"/>
      <c r="W265" s="28"/>
      <c r="X265" s="28"/>
      <c r="Y265" s="28"/>
      <c r="Z265" s="26">
        <v>837870</v>
      </c>
      <c r="AA265" s="26">
        <v>500</v>
      </c>
      <c r="AB265" s="26">
        <v>30000</v>
      </c>
      <c r="AC265" s="26">
        <v>500</v>
      </c>
      <c r="AD265" s="20"/>
      <c r="AG265" s="36"/>
    </row>
    <row r="266" spans="1:33" x14ac:dyDescent="0.2">
      <c r="A266" s="20" t="s">
        <v>3105</v>
      </c>
      <c r="B266" s="20" t="s">
        <v>320</v>
      </c>
      <c r="C266" s="20" t="s">
        <v>52</v>
      </c>
      <c r="D266" s="20"/>
      <c r="E266" s="21" t="s">
        <v>942</v>
      </c>
      <c r="F266" s="22"/>
      <c r="G266" s="23">
        <v>256.159043</v>
      </c>
      <c r="H266" s="37"/>
      <c r="I266" s="38">
        <v>7.63</v>
      </c>
      <c r="J266" s="24">
        <v>1</v>
      </c>
      <c r="K266" s="24">
        <f t="shared" ref="K266:K329" si="12">ROUND(I266-(0.5*J266),2)</f>
        <v>7.13</v>
      </c>
      <c r="L266" s="24">
        <f t="shared" ref="L266:L329" si="13">ROUND(I266+(0.5*J266),2)</f>
        <v>8.1300000000000008</v>
      </c>
      <c r="M266" s="39">
        <v>186.08079000000001</v>
      </c>
      <c r="N266" s="39">
        <v>158.04948999999999</v>
      </c>
      <c r="O266" s="39">
        <v>138.07741999999999</v>
      </c>
      <c r="P266" s="39">
        <v>96.055620000000005</v>
      </c>
      <c r="Q266" s="39">
        <v>91.032449999999997</v>
      </c>
      <c r="R266" s="39">
        <v>71.060370000000006</v>
      </c>
      <c r="S266" s="39"/>
      <c r="T266" s="39"/>
      <c r="U266" s="39"/>
      <c r="V266" s="39"/>
      <c r="W266" s="28"/>
      <c r="X266" s="28"/>
      <c r="Y266" s="28"/>
      <c r="Z266" s="26">
        <v>7125484</v>
      </c>
      <c r="AA266" s="26">
        <v>500</v>
      </c>
      <c r="AB266" s="26">
        <v>30000</v>
      </c>
      <c r="AC266" s="26">
        <v>500</v>
      </c>
      <c r="AD266" s="20"/>
      <c r="AG266" s="36"/>
    </row>
    <row r="267" spans="1:33" x14ac:dyDescent="0.2">
      <c r="A267" s="20" t="s">
        <v>3106</v>
      </c>
      <c r="B267" s="20" t="s">
        <v>329</v>
      </c>
      <c r="C267" s="20" t="s">
        <v>1799</v>
      </c>
      <c r="D267" s="20"/>
      <c r="E267" s="21" t="s">
        <v>942</v>
      </c>
      <c r="F267" s="22"/>
      <c r="G267" s="23">
        <v>203.11386680000001</v>
      </c>
      <c r="H267" s="37"/>
      <c r="I267" s="38">
        <v>2.1800000000000002</v>
      </c>
      <c r="J267" s="24">
        <v>1</v>
      </c>
      <c r="K267" s="24">
        <f t="shared" si="12"/>
        <v>1.68</v>
      </c>
      <c r="L267" s="24">
        <f t="shared" si="13"/>
        <v>2.68</v>
      </c>
      <c r="M267" s="39">
        <v>129.08966000000001</v>
      </c>
      <c r="N267" s="39">
        <v>114.10257</v>
      </c>
      <c r="O267" s="39">
        <v>113.09475</v>
      </c>
      <c r="P267" s="39">
        <v>112.08692000000001</v>
      </c>
      <c r="Q267" s="39">
        <v>100.08692000000001</v>
      </c>
      <c r="R267" s="39">
        <v>87.079099999999997</v>
      </c>
      <c r="S267" s="39">
        <v>73.063450000000003</v>
      </c>
      <c r="T267" s="39"/>
      <c r="U267" s="39"/>
      <c r="V267" s="39"/>
      <c r="W267" s="28"/>
      <c r="X267" s="28"/>
      <c r="Y267" s="28"/>
      <c r="Z267" s="26">
        <v>730704</v>
      </c>
      <c r="AA267" s="26">
        <v>500</v>
      </c>
      <c r="AB267" s="26">
        <v>30000</v>
      </c>
      <c r="AC267" s="26">
        <v>500</v>
      </c>
      <c r="AD267" s="20"/>
      <c r="AG267" s="36"/>
    </row>
    <row r="268" spans="1:33" x14ac:dyDescent="0.2">
      <c r="A268" s="20" t="s">
        <v>3107</v>
      </c>
      <c r="B268" s="20" t="s">
        <v>333</v>
      </c>
      <c r="C268" s="20" t="s">
        <v>1800</v>
      </c>
      <c r="D268" s="20"/>
      <c r="E268" s="21" t="s">
        <v>1801</v>
      </c>
      <c r="F268" s="22"/>
      <c r="G268" s="23">
        <v>271.0222134</v>
      </c>
      <c r="H268" s="37"/>
      <c r="I268" s="38">
        <v>8.48</v>
      </c>
      <c r="J268" s="24">
        <v>1</v>
      </c>
      <c r="K268" s="24">
        <f t="shared" si="12"/>
        <v>7.98</v>
      </c>
      <c r="L268" s="24">
        <f t="shared" si="13"/>
        <v>8.98</v>
      </c>
      <c r="M268" s="39">
        <v>271.02220999999997</v>
      </c>
      <c r="N268" s="39">
        <v>128.92283</v>
      </c>
      <c r="O268" s="39">
        <v>117.00048</v>
      </c>
      <c r="P268" s="39">
        <v>114.96133</v>
      </c>
      <c r="Q268" s="39"/>
      <c r="R268" s="39"/>
      <c r="S268" s="39"/>
      <c r="T268" s="39"/>
      <c r="U268" s="39"/>
      <c r="V268" s="39"/>
      <c r="W268" s="28"/>
      <c r="X268" s="28"/>
      <c r="Y268" s="28"/>
      <c r="Z268" s="26">
        <v>1997951</v>
      </c>
      <c r="AA268" s="26">
        <v>500</v>
      </c>
      <c r="AB268" s="26">
        <v>30000</v>
      </c>
      <c r="AC268" s="26">
        <v>500</v>
      </c>
      <c r="AD268" s="20"/>
      <c r="AG268" s="36"/>
    </row>
    <row r="269" spans="1:33" x14ac:dyDescent="0.2">
      <c r="A269" s="20" t="s">
        <v>3108</v>
      </c>
      <c r="B269" s="20"/>
      <c r="C269" s="20"/>
      <c r="D269" s="20"/>
      <c r="E269" s="21" t="s">
        <v>1801</v>
      </c>
      <c r="F269" s="22"/>
      <c r="G269" s="23">
        <v>271.0222134</v>
      </c>
      <c r="H269" s="37"/>
      <c r="I269" s="38">
        <v>5</v>
      </c>
      <c r="J269" s="24">
        <v>1</v>
      </c>
      <c r="K269" s="24">
        <f t="shared" si="12"/>
        <v>4.5</v>
      </c>
      <c r="L269" s="24">
        <f t="shared" si="13"/>
        <v>5.5</v>
      </c>
      <c r="M269" s="39">
        <v>271.0222134</v>
      </c>
      <c r="N269" s="39"/>
      <c r="O269" s="39"/>
      <c r="P269" s="39"/>
      <c r="Q269" s="39"/>
      <c r="R269" s="39"/>
      <c r="S269" s="39"/>
      <c r="T269" s="39"/>
      <c r="U269" s="39"/>
      <c r="V269" s="39"/>
      <c r="W269" s="28"/>
      <c r="X269" s="28"/>
      <c r="Y269" s="28"/>
      <c r="Z269" s="26">
        <v>30000</v>
      </c>
      <c r="AA269" s="26">
        <v>500</v>
      </c>
      <c r="AB269" s="26">
        <v>30000</v>
      </c>
      <c r="AC269" s="26">
        <v>500</v>
      </c>
      <c r="AD269" s="20"/>
      <c r="AG269" s="36"/>
    </row>
    <row r="270" spans="1:33" x14ac:dyDescent="0.2">
      <c r="A270" s="20" t="s">
        <v>3109</v>
      </c>
      <c r="B270" s="20" t="s">
        <v>357</v>
      </c>
      <c r="C270" s="20" t="s">
        <v>1802</v>
      </c>
      <c r="D270" s="20"/>
      <c r="E270" s="21" t="s">
        <v>942</v>
      </c>
      <c r="F270" s="22"/>
      <c r="G270" s="23">
        <v>266.15731160000001</v>
      </c>
      <c r="H270" s="37"/>
      <c r="I270" s="38">
        <v>8.52</v>
      </c>
      <c r="J270" s="24">
        <v>1</v>
      </c>
      <c r="K270" s="24">
        <f t="shared" si="12"/>
        <v>8.02</v>
      </c>
      <c r="L270" s="24">
        <f t="shared" si="13"/>
        <v>9.02</v>
      </c>
      <c r="M270" s="39">
        <v>196.07906</v>
      </c>
      <c r="N270" s="39">
        <v>91.054230000000004</v>
      </c>
      <c r="O270" s="39">
        <v>71.085530000000006</v>
      </c>
      <c r="P270" s="39"/>
      <c r="Q270" s="39"/>
      <c r="R270" s="39"/>
      <c r="S270" s="39"/>
      <c r="T270" s="39"/>
      <c r="U270" s="39"/>
      <c r="V270" s="39"/>
      <c r="W270" s="28"/>
      <c r="X270" s="28"/>
      <c r="Y270" s="28"/>
      <c r="Z270" s="26">
        <v>4128951</v>
      </c>
      <c r="AA270" s="26">
        <v>500</v>
      </c>
      <c r="AB270" s="26">
        <v>30000</v>
      </c>
      <c r="AC270" s="26">
        <v>500</v>
      </c>
      <c r="AD270" s="20"/>
      <c r="AG270" s="36"/>
    </row>
    <row r="271" spans="1:33" x14ac:dyDescent="0.2">
      <c r="A271" s="20" t="s">
        <v>3110</v>
      </c>
      <c r="B271" s="20" t="s">
        <v>368</v>
      </c>
      <c r="C271" s="20" t="s">
        <v>1803</v>
      </c>
      <c r="D271" s="20"/>
      <c r="E271" s="21" t="s">
        <v>942</v>
      </c>
      <c r="F271" s="22"/>
      <c r="G271" s="23">
        <v>396.98989820000003</v>
      </c>
      <c r="H271" s="37"/>
      <c r="I271" s="38">
        <v>7.05</v>
      </c>
      <c r="J271" s="24">
        <v>1</v>
      </c>
      <c r="K271" s="24">
        <f t="shared" si="12"/>
        <v>6.55</v>
      </c>
      <c r="L271" s="24">
        <f t="shared" si="13"/>
        <v>7.55</v>
      </c>
      <c r="M271" s="39">
        <v>350.94803000000002</v>
      </c>
      <c r="N271" s="39">
        <v>254.96981</v>
      </c>
      <c r="O271" s="39"/>
      <c r="P271" s="39"/>
      <c r="Q271" s="39"/>
      <c r="R271" s="39"/>
      <c r="S271" s="39"/>
      <c r="T271" s="39"/>
      <c r="U271" s="39"/>
      <c r="V271" s="39"/>
      <c r="W271" s="28"/>
      <c r="X271" s="28"/>
      <c r="Y271" s="28"/>
      <c r="Z271" s="26">
        <v>529959</v>
      </c>
      <c r="AA271" s="26">
        <v>500</v>
      </c>
      <c r="AB271" s="26">
        <v>30000</v>
      </c>
      <c r="AC271" s="26">
        <v>500</v>
      </c>
      <c r="AD271" s="20"/>
      <c r="AG271" s="36"/>
    </row>
    <row r="272" spans="1:33" x14ac:dyDescent="0.2">
      <c r="A272" s="20" t="s">
        <v>3111</v>
      </c>
      <c r="B272" s="20" t="s">
        <v>369</v>
      </c>
      <c r="C272" s="20" t="s">
        <v>1083</v>
      </c>
      <c r="D272" s="20"/>
      <c r="E272" s="21" t="s">
        <v>942</v>
      </c>
      <c r="F272" s="22"/>
      <c r="G272" s="23">
        <v>210.16008880000001</v>
      </c>
      <c r="H272" s="37"/>
      <c r="I272" s="38">
        <v>5.05</v>
      </c>
      <c r="J272" s="24">
        <v>1</v>
      </c>
      <c r="K272" s="24">
        <f t="shared" si="12"/>
        <v>4.55</v>
      </c>
      <c r="L272" s="24">
        <f t="shared" si="13"/>
        <v>5.55</v>
      </c>
      <c r="M272" s="39">
        <v>193.13354000000001</v>
      </c>
      <c r="N272" s="39">
        <v>182.12879000000001</v>
      </c>
      <c r="O272" s="39">
        <v>140.10699</v>
      </c>
      <c r="P272" s="39"/>
      <c r="Q272" s="39"/>
      <c r="R272" s="39"/>
      <c r="S272" s="39"/>
      <c r="T272" s="39"/>
      <c r="U272" s="39"/>
      <c r="V272" s="39"/>
      <c r="W272" s="28"/>
      <c r="X272" s="28"/>
      <c r="Y272" s="28"/>
      <c r="Z272" s="26">
        <v>5193652</v>
      </c>
      <c r="AA272" s="26">
        <v>500</v>
      </c>
      <c r="AB272" s="26">
        <v>30000</v>
      </c>
      <c r="AC272" s="26">
        <v>500</v>
      </c>
      <c r="AD272" s="20"/>
      <c r="AG272" s="36"/>
    </row>
    <row r="273" spans="1:33" x14ac:dyDescent="0.2">
      <c r="A273" s="20" t="s">
        <v>3112</v>
      </c>
      <c r="B273" s="20" t="s">
        <v>370</v>
      </c>
      <c r="C273" s="20" t="s">
        <v>1804</v>
      </c>
      <c r="D273" s="20"/>
      <c r="E273" s="21" t="s">
        <v>942</v>
      </c>
      <c r="F273" s="22"/>
      <c r="G273" s="23">
        <v>287.09477090000001</v>
      </c>
      <c r="H273" s="37"/>
      <c r="I273" s="38">
        <v>6.89</v>
      </c>
      <c r="J273" s="24">
        <v>1</v>
      </c>
      <c r="K273" s="24">
        <f t="shared" si="12"/>
        <v>6.39</v>
      </c>
      <c r="L273" s="24">
        <f t="shared" si="13"/>
        <v>7.39</v>
      </c>
      <c r="M273" s="39">
        <v>259.06347</v>
      </c>
      <c r="N273" s="39">
        <v>241.05291</v>
      </c>
      <c r="O273" s="39">
        <v>161.05971</v>
      </c>
      <c r="P273" s="39">
        <v>121.06479</v>
      </c>
      <c r="Q273" s="39"/>
      <c r="R273" s="39"/>
      <c r="S273" s="39"/>
      <c r="T273" s="39"/>
      <c r="U273" s="39"/>
      <c r="V273" s="39"/>
      <c r="W273" s="28"/>
      <c r="X273" s="28"/>
      <c r="Y273" s="28"/>
      <c r="Z273" s="26">
        <v>563638</v>
      </c>
      <c r="AA273" s="26">
        <v>500</v>
      </c>
      <c r="AB273" s="26">
        <v>30000</v>
      </c>
      <c r="AC273" s="26">
        <v>500</v>
      </c>
      <c r="AD273" s="20"/>
      <c r="AG273" s="36"/>
    </row>
    <row r="274" spans="1:33" x14ac:dyDescent="0.2">
      <c r="A274" s="20" t="s">
        <v>3113</v>
      </c>
      <c r="B274" s="20" t="s">
        <v>375</v>
      </c>
      <c r="C274" s="20" t="s">
        <v>1805</v>
      </c>
      <c r="D274" s="20"/>
      <c r="E274" s="21" t="s">
        <v>942</v>
      </c>
      <c r="F274" s="22"/>
      <c r="G274" s="23">
        <v>340.05017529999998</v>
      </c>
      <c r="H274" s="37"/>
      <c r="I274" s="38">
        <v>7.82</v>
      </c>
      <c r="J274" s="24">
        <v>1</v>
      </c>
      <c r="K274" s="24">
        <f t="shared" si="12"/>
        <v>7.32</v>
      </c>
      <c r="L274" s="24">
        <f t="shared" si="13"/>
        <v>8.32</v>
      </c>
      <c r="M274" s="39">
        <v>282.00830999999999</v>
      </c>
      <c r="N274" s="39">
        <v>179.07026999999999</v>
      </c>
      <c r="O274" s="39">
        <v>149.05971</v>
      </c>
      <c r="P274" s="39">
        <v>121.02840999999999</v>
      </c>
      <c r="Q274" s="39"/>
      <c r="R274" s="39"/>
      <c r="S274" s="39"/>
      <c r="T274" s="39"/>
      <c r="U274" s="39"/>
      <c r="V274" s="39"/>
      <c r="W274" s="28"/>
      <c r="X274" s="28"/>
      <c r="Y274" s="28"/>
      <c r="Z274" s="26">
        <v>1226490</v>
      </c>
      <c r="AA274" s="26">
        <v>500</v>
      </c>
      <c r="AB274" s="26">
        <v>30000</v>
      </c>
      <c r="AC274" s="26">
        <v>500</v>
      </c>
      <c r="AD274" s="20"/>
      <c r="AG274" s="36"/>
    </row>
    <row r="275" spans="1:33" x14ac:dyDescent="0.2">
      <c r="A275" s="20" t="s">
        <v>3114</v>
      </c>
      <c r="B275" s="20" t="s">
        <v>402</v>
      </c>
      <c r="C275" s="20" t="s">
        <v>1806</v>
      </c>
      <c r="D275" s="20"/>
      <c r="E275" s="21" t="s">
        <v>942</v>
      </c>
      <c r="F275" s="22"/>
      <c r="G275" s="23">
        <v>362.07897680000002</v>
      </c>
      <c r="H275" s="37"/>
      <c r="I275" s="38">
        <v>8.3800000000000008</v>
      </c>
      <c r="J275" s="24">
        <v>1</v>
      </c>
      <c r="K275" s="24">
        <f t="shared" si="12"/>
        <v>7.88</v>
      </c>
      <c r="L275" s="24">
        <f t="shared" si="13"/>
        <v>8.8800000000000008</v>
      </c>
      <c r="M275" s="39">
        <v>288.04219999999998</v>
      </c>
      <c r="N275" s="39">
        <v>260.04728</v>
      </c>
      <c r="O275" s="39">
        <v>121.06479</v>
      </c>
      <c r="P275" s="39">
        <v>119.04913999999999</v>
      </c>
      <c r="Q275" s="39"/>
      <c r="R275" s="39"/>
      <c r="S275" s="39"/>
      <c r="T275" s="39"/>
      <c r="U275" s="39"/>
      <c r="V275" s="39"/>
      <c r="W275" s="28"/>
      <c r="X275" s="28"/>
      <c r="Y275" s="28"/>
      <c r="Z275" s="26">
        <v>2816012</v>
      </c>
      <c r="AA275" s="26">
        <v>500</v>
      </c>
      <c r="AB275" s="26">
        <v>30000</v>
      </c>
      <c r="AC275" s="26">
        <v>500</v>
      </c>
      <c r="AD275" s="20"/>
      <c r="AG275" s="36"/>
    </row>
    <row r="276" spans="1:33" x14ac:dyDescent="0.2">
      <c r="A276" s="20" t="s">
        <v>3115</v>
      </c>
      <c r="B276" s="20" t="s">
        <v>356</v>
      </c>
      <c r="C276" s="20" t="s">
        <v>1807</v>
      </c>
      <c r="D276" s="20"/>
      <c r="E276" s="21" t="s">
        <v>943</v>
      </c>
      <c r="F276" s="22"/>
      <c r="G276" s="23">
        <v>437.16264690000003</v>
      </c>
      <c r="H276" s="37"/>
      <c r="I276" s="38">
        <v>9.1</v>
      </c>
      <c r="J276" s="24">
        <v>1</v>
      </c>
      <c r="K276" s="24">
        <f t="shared" si="12"/>
        <v>8.6</v>
      </c>
      <c r="L276" s="24">
        <f t="shared" si="13"/>
        <v>9.6</v>
      </c>
      <c r="M276" s="39">
        <v>420.1361</v>
      </c>
      <c r="N276" s="39">
        <v>208.07569000000001</v>
      </c>
      <c r="O276" s="39">
        <v>181.06478999999999</v>
      </c>
      <c r="P276" s="39">
        <v>167.06219999999999</v>
      </c>
      <c r="Q276" s="39">
        <v>125.01524999999999</v>
      </c>
      <c r="R276" s="39"/>
      <c r="S276" s="39"/>
      <c r="T276" s="39"/>
      <c r="U276" s="39"/>
      <c r="V276" s="39"/>
      <c r="W276" s="28"/>
      <c r="X276" s="28"/>
      <c r="Y276" s="28"/>
      <c r="Z276" s="26">
        <v>181835</v>
      </c>
      <c r="AA276" s="26">
        <v>500</v>
      </c>
      <c r="AB276" s="26">
        <v>30000</v>
      </c>
      <c r="AC276" s="26">
        <v>500</v>
      </c>
      <c r="AD276" s="20"/>
      <c r="AG276" s="36"/>
    </row>
    <row r="277" spans="1:33" x14ac:dyDescent="0.2">
      <c r="A277" s="20" t="s">
        <v>3116</v>
      </c>
      <c r="B277" s="20" t="s">
        <v>452</v>
      </c>
      <c r="C277" s="20" t="s">
        <v>1808</v>
      </c>
      <c r="D277" s="20"/>
      <c r="E277" s="21" t="s">
        <v>942</v>
      </c>
      <c r="F277" s="22"/>
      <c r="G277" s="23">
        <v>422.05252289999999</v>
      </c>
      <c r="H277" s="37"/>
      <c r="I277" s="38">
        <v>8.91</v>
      </c>
      <c r="J277" s="24">
        <v>1</v>
      </c>
      <c r="K277" s="24">
        <f t="shared" si="12"/>
        <v>8.41</v>
      </c>
      <c r="L277" s="24">
        <f t="shared" si="13"/>
        <v>9.41</v>
      </c>
      <c r="M277" s="39">
        <v>143.00583</v>
      </c>
      <c r="N277" s="39"/>
      <c r="O277" s="39"/>
      <c r="P277" s="39"/>
      <c r="Q277" s="39"/>
      <c r="R277" s="39"/>
      <c r="S277" s="39"/>
      <c r="T277" s="39"/>
      <c r="U277" s="39"/>
      <c r="V277" s="39"/>
      <c r="W277" s="28"/>
      <c r="X277" s="28"/>
      <c r="Y277" s="28"/>
      <c r="Z277" s="26">
        <v>12718</v>
      </c>
      <c r="AA277" s="26">
        <v>500</v>
      </c>
      <c r="AB277" s="26">
        <v>30000</v>
      </c>
      <c r="AC277" s="26">
        <v>500</v>
      </c>
      <c r="AD277" s="20"/>
      <c r="AG277" s="36"/>
    </row>
    <row r="278" spans="1:33" x14ac:dyDescent="0.2">
      <c r="A278" s="20" t="s">
        <v>3117</v>
      </c>
      <c r="B278" s="20" t="s">
        <v>1809</v>
      </c>
      <c r="C278" s="20" t="s">
        <v>1810</v>
      </c>
      <c r="D278" s="20"/>
      <c r="E278" s="21" t="s">
        <v>942</v>
      </c>
      <c r="F278" s="22"/>
      <c r="G278" s="23">
        <v>355.10886169999998</v>
      </c>
      <c r="H278" s="37"/>
      <c r="I278" s="38">
        <v>6.63</v>
      </c>
      <c r="J278" s="24">
        <v>1</v>
      </c>
      <c r="K278" s="24">
        <f t="shared" si="12"/>
        <v>6.13</v>
      </c>
      <c r="L278" s="24">
        <f t="shared" si="13"/>
        <v>7.13</v>
      </c>
      <c r="M278" s="39">
        <v>327.11394999999999</v>
      </c>
      <c r="N278" s="39">
        <v>299.08265</v>
      </c>
      <c r="O278" s="39"/>
      <c r="P278" s="39"/>
      <c r="Q278" s="39"/>
      <c r="R278" s="39"/>
      <c r="S278" s="39"/>
      <c r="T278" s="39"/>
      <c r="U278" s="39"/>
      <c r="V278" s="39"/>
      <c r="W278" s="28"/>
      <c r="X278" s="28"/>
      <c r="Y278" s="28"/>
      <c r="Z278" s="26">
        <v>389877</v>
      </c>
      <c r="AA278" s="26">
        <v>500</v>
      </c>
      <c r="AB278" s="26">
        <v>30000</v>
      </c>
      <c r="AC278" s="26">
        <v>500</v>
      </c>
      <c r="AD278" s="20"/>
      <c r="AG278" s="36"/>
    </row>
    <row r="279" spans="1:33" x14ac:dyDescent="0.2">
      <c r="A279" s="20" t="s">
        <v>3118</v>
      </c>
      <c r="B279" s="20" t="s">
        <v>461</v>
      </c>
      <c r="C279" s="20" t="s">
        <v>1811</v>
      </c>
      <c r="D279" s="20"/>
      <c r="E279" s="21" t="s">
        <v>942</v>
      </c>
      <c r="F279" s="22"/>
      <c r="G279" s="23">
        <v>459.08660200000003</v>
      </c>
      <c r="H279" s="37"/>
      <c r="I279" s="38">
        <v>7.38</v>
      </c>
      <c r="J279" s="24">
        <v>1</v>
      </c>
      <c r="K279" s="24">
        <f t="shared" si="12"/>
        <v>6.88</v>
      </c>
      <c r="L279" s="24">
        <f t="shared" si="13"/>
        <v>7.88</v>
      </c>
      <c r="M279" s="39">
        <v>427.06038999999998</v>
      </c>
      <c r="N279" s="39">
        <v>306.06733000000003</v>
      </c>
      <c r="O279" s="39">
        <v>188.03804</v>
      </c>
      <c r="P279" s="39"/>
      <c r="Q279" s="39"/>
      <c r="R279" s="39"/>
      <c r="S279" s="39"/>
      <c r="T279" s="39"/>
      <c r="U279" s="39"/>
      <c r="V279" s="39"/>
      <c r="W279" s="28"/>
      <c r="X279" s="28"/>
      <c r="Y279" s="28"/>
      <c r="Z279" s="26">
        <v>2059924</v>
      </c>
      <c r="AA279" s="26">
        <v>500</v>
      </c>
      <c r="AB279" s="26">
        <v>30000</v>
      </c>
      <c r="AC279" s="26">
        <v>500</v>
      </c>
      <c r="AD279" s="20"/>
      <c r="AG279" s="36"/>
    </row>
    <row r="280" spans="1:33" x14ac:dyDescent="0.2">
      <c r="A280" s="20" t="s">
        <v>3119</v>
      </c>
      <c r="B280" s="20" t="s">
        <v>468</v>
      </c>
      <c r="C280" s="20" t="s">
        <v>1812</v>
      </c>
      <c r="D280" s="20"/>
      <c r="E280" s="21" t="s">
        <v>942</v>
      </c>
      <c r="F280" s="22"/>
      <c r="G280" s="23">
        <v>313.11583890000003</v>
      </c>
      <c r="H280" s="37"/>
      <c r="I280" s="38">
        <v>7.26</v>
      </c>
      <c r="J280" s="24">
        <v>1</v>
      </c>
      <c r="K280" s="24">
        <f t="shared" si="12"/>
        <v>6.76</v>
      </c>
      <c r="L280" s="24">
        <f t="shared" si="13"/>
        <v>7.76</v>
      </c>
      <c r="M280" s="39">
        <v>270.06106</v>
      </c>
      <c r="N280" s="39">
        <v>269.05324000000002</v>
      </c>
      <c r="O280" s="39"/>
      <c r="P280" s="39"/>
      <c r="Q280" s="39"/>
      <c r="R280" s="39"/>
      <c r="S280" s="39"/>
      <c r="T280" s="39"/>
      <c r="U280" s="39"/>
      <c r="V280" s="39"/>
      <c r="W280" s="28"/>
      <c r="X280" s="28"/>
      <c r="Y280" s="28"/>
      <c r="Z280" s="26">
        <v>653609</v>
      </c>
      <c r="AA280" s="26">
        <v>500</v>
      </c>
      <c r="AB280" s="26">
        <v>30000</v>
      </c>
      <c r="AC280" s="26">
        <v>500</v>
      </c>
      <c r="AD280" s="20"/>
      <c r="AG280" s="36"/>
    </row>
    <row r="281" spans="1:33" x14ac:dyDescent="0.2">
      <c r="A281" s="20" t="s">
        <v>3120</v>
      </c>
      <c r="B281" s="20" t="s">
        <v>469</v>
      </c>
      <c r="C281" s="20" t="s">
        <v>1813</v>
      </c>
      <c r="D281" s="20"/>
      <c r="E281" s="21" t="s">
        <v>942</v>
      </c>
      <c r="F281" s="22"/>
      <c r="G281" s="23">
        <v>334.10493980000001</v>
      </c>
      <c r="H281" s="37"/>
      <c r="I281" s="38">
        <v>6.91</v>
      </c>
      <c r="J281" s="24">
        <v>1</v>
      </c>
      <c r="K281" s="24">
        <f t="shared" si="12"/>
        <v>6.41</v>
      </c>
      <c r="L281" s="24">
        <f t="shared" si="13"/>
        <v>7.41</v>
      </c>
      <c r="M281" s="39">
        <v>303.06274000000002</v>
      </c>
      <c r="N281" s="39">
        <v>247.07291000000001</v>
      </c>
      <c r="O281" s="39">
        <v>227.06667999999999</v>
      </c>
      <c r="P281" s="39">
        <v>178.07769999999999</v>
      </c>
      <c r="Q281" s="39">
        <v>120.08078</v>
      </c>
      <c r="R281" s="39">
        <v>105.03349</v>
      </c>
      <c r="S281" s="39"/>
      <c r="T281" s="39"/>
      <c r="U281" s="39"/>
      <c r="V281" s="39"/>
      <c r="W281" s="28"/>
      <c r="X281" s="28"/>
      <c r="Y281" s="28"/>
      <c r="Z281" s="26">
        <v>4282233</v>
      </c>
      <c r="AA281" s="26">
        <v>500</v>
      </c>
      <c r="AB281" s="26">
        <v>30000</v>
      </c>
      <c r="AC281" s="26">
        <v>500</v>
      </c>
      <c r="AD281" s="20"/>
      <c r="AG281" s="36"/>
    </row>
    <row r="282" spans="1:33" x14ac:dyDescent="0.2">
      <c r="A282" s="20" t="s">
        <v>3121</v>
      </c>
      <c r="B282" s="20" t="s">
        <v>482</v>
      </c>
      <c r="C282" s="20" t="s">
        <v>1814</v>
      </c>
      <c r="D282" s="20"/>
      <c r="E282" s="21" t="s">
        <v>942</v>
      </c>
      <c r="F282" s="22"/>
      <c r="G282" s="23">
        <v>248.05851620000001</v>
      </c>
      <c r="H282" s="37"/>
      <c r="I282" s="38">
        <v>6.35</v>
      </c>
      <c r="J282" s="24">
        <v>1</v>
      </c>
      <c r="K282" s="24">
        <f t="shared" si="12"/>
        <v>5.85</v>
      </c>
      <c r="L282" s="24">
        <f t="shared" si="13"/>
        <v>6.85</v>
      </c>
      <c r="M282" s="39">
        <v>155.00067000000001</v>
      </c>
      <c r="N282" s="39">
        <v>129.0214</v>
      </c>
      <c r="O282" s="39">
        <v>111.05529</v>
      </c>
      <c r="P282" s="39"/>
      <c r="Q282" s="39"/>
      <c r="R282" s="39"/>
      <c r="S282" s="39"/>
      <c r="T282" s="39"/>
      <c r="U282" s="39"/>
      <c r="V282" s="39"/>
      <c r="W282" s="28"/>
      <c r="X282" s="28"/>
      <c r="Y282" s="28"/>
      <c r="Z282" s="26">
        <v>721813</v>
      </c>
      <c r="AA282" s="26">
        <v>500</v>
      </c>
      <c r="AB282" s="26">
        <v>30000</v>
      </c>
      <c r="AC282" s="26">
        <v>500</v>
      </c>
      <c r="AD282" s="20"/>
      <c r="AG282" s="36"/>
    </row>
    <row r="283" spans="1:33" x14ac:dyDescent="0.2">
      <c r="A283" s="20" t="s">
        <v>3122</v>
      </c>
      <c r="B283" s="20" t="s">
        <v>490</v>
      </c>
      <c r="C283" s="20" t="s">
        <v>1815</v>
      </c>
      <c r="D283" s="20"/>
      <c r="E283" s="21" t="s">
        <v>942</v>
      </c>
      <c r="F283" s="22"/>
      <c r="G283" s="23">
        <v>302.13868459999998</v>
      </c>
      <c r="H283" s="37"/>
      <c r="I283" s="38">
        <v>6.91</v>
      </c>
      <c r="J283" s="24">
        <v>1</v>
      </c>
      <c r="K283" s="24">
        <f t="shared" si="12"/>
        <v>6.41</v>
      </c>
      <c r="L283" s="24">
        <f t="shared" si="13"/>
        <v>7.41</v>
      </c>
      <c r="M283" s="39">
        <v>270.11246999999997</v>
      </c>
      <c r="N283" s="39">
        <v>242.11756</v>
      </c>
      <c r="O283" s="39">
        <v>95.01276</v>
      </c>
      <c r="P283" s="39"/>
      <c r="Q283" s="39"/>
      <c r="R283" s="39"/>
      <c r="S283" s="39"/>
      <c r="T283" s="39"/>
      <c r="U283" s="39"/>
      <c r="V283" s="39"/>
      <c r="W283" s="28"/>
      <c r="X283" s="28"/>
      <c r="Y283" s="28"/>
      <c r="Z283" s="26">
        <v>3196955</v>
      </c>
      <c r="AA283" s="26">
        <v>500</v>
      </c>
      <c r="AB283" s="26">
        <v>30000</v>
      </c>
      <c r="AC283" s="26">
        <v>500</v>
      </c>
      <c r="AD283" s="20"/>
      <c r="AG283" s="36"/>
    </row>
    <row r="284" spans="1:33" x14ac:dyDescent="0.2">
      <c r="A284" s="20" t="s">
        <v>3123</v>
      </c>
      <c r="B284" s="20" t="s">
        <v>520</v>
      </c>
      <c r="C284" s="20" t="s">
        <v>53</v>
      </c>
      <c r="D284" s="20"/>
      <c r="E284" s="21" t="s">
        <v>942</v>
      </c>
      <c r="F284" s="22"/>
      <c r="G284" s="23">
        <v>312.1342679</v>
      </c>
      <c r="H284" s="37"/>
      <c r="I284" s="38">
        <v>5.51</v>
      </c>
      <c r="J284" s="24">
        <v>1</v>
      </c>
      <c r="K284" s="24">
        <f t="shared" si="12"/>
        <v>5.01</v>
      </c>
      <c r="L284" s="24">
        <f t="shared" si="13"/>
        <v>6.01</v>
      </c>
      <c r="M284" s="39">
        <v>267.11279999999999</v>
      </c>
      <c r="N284" s="39">
        <v>252.07675</v>
      </c>
      <c r="O284" s="39">
        <v>224.08184</v>
      </c>
      <c r="P284" s="39">
        <v>199.05019999999999</v>
      </c>
      <c r="Q284" s="39">
        <v>86.096429999999998</v>
      </c>
      <c r="R284" s="39"/>
      <c r="S284" s="39"/>
      <c r="T284" s="39"/>
      <c r="U284" s="39"/>
      <c r="V284" s="39"/>
      <c r="W284" s="28"/>
      <c r="X284" s="28"/>
      <c r="Y284" s="28"/>
      <c r="Z284" s="26">
        <v>1791921</v>
      </c>
      <c r="AA284" s="26">
        <v>500</v>
      </c>
      <c r="AB284" s="26">
        <v>30000</v>
      </c>
      <c r="AC284" s="26">
        <v>500</v>
      </c>
      <c r="AD284" s="20"/>
      <c r="AG284" s="36"/>
    </row>
    <row r="285" spans="1:33" x14ac:dyDescent="0.2">
      <c r="A285" s="20" t="s">
        <v>3124</v>
      </c>
      <c r="B285" s="20" t="s">
        <v>528</v>
      </c>
      <c r="C285" s="20" t="s">
        <v>1816</v>
      </c>
      <c r="D285" s="20"/>
      <c r="E285" s="21" t="s">
        <v>942</v>
      </c>
      <c r="F285" s="22"/>
      <c r="G285" s="23">
        <v>319.16523369999999</v>
      </c>
      <c r="H285" s="37"/>
      <c r="I285" s="38">
        <v>7.28</v>
      </c>
      <c r="J285" s="24">
        <v>1</v>
      </c>
      <c r="K285" s="24">
        <f t="shared" si="12"/>
        <v>6.78</v>
      </c>
      <c r="L285" s="24">
        <f t="shared" si="13"/>
        <v>7.78</v>
      </c>
      <c r="M285" s="39">
        <v>301.15467000000001</v>
      </c>
      <c r="N285" s="39">
        <v>273.15974999999997</v>
      </c>
      <c r="O285" s="39">
        <v>163.11174</v>
      </c>
      <c r="P285" s="39">
        <v>151.11174</v>
      </c>
      <c r="Q285" s="39">
        <v>135.11682999999999</v>
      </c>
      <c r="R285" s="39">
        <v>123.11682999999999</v>
      </c>
      <c r="S285" s="39">
        <v>81.069879999999998</v>
      </c>
      <c r="T285" s="39"/>
      <c r="U285" s="39"/>
      <c r="V285" s="39"/>
      <c r="W285" s="28"/>
      <c r="X285" s="28"/>
      <c r="Y285" s="28"/>
      <c r="Z285" s="26">
        <v>40228</v>
      </c>
      <c r="AA285" s="26">
        <v>500</v>
      </c>
      <c r="AB285" s="26">
        <v>30000</v>
      </c>
      <c r="AC285" s="26">
        <v>500</v>
      </c>
      <c r="AD285" s="20"/>
      <c r="AG285" s="36"/>
    </row>
    <row r="286" spans="1:33" x14ac:dyDescent="0.2">
      <c r="A286" s="20" t="s">
        <v>3125</v>
      </c>
      <c r="B286" s="20" t="s">
        <v>528</v>
      </c>
      <c r="C286" s="20" t="s">
        <v>1816</v>
      </c>
      <c r="D286" s="20"/>
      <c r="E286" s="21" t="s">
        <v>942</v>
      </c>
      <c r="F286" s="22"/>
      <c r="G286" s="23">
        <v>319.16523369999999</v>
      </c>
      <c r="H286" s="37"/>
      <c r="I286" s="38">
        <v>7.4</v>
      </c>
      <c r="J286" s="24">
        <v>1</v>
      </c>
      <c r="K286" s="24">
        <f t="shared" si="12"/>
        <v>6.9</v>
      </c>
      <c r="L286" s="24">
        <f t="shared" si="13"/>
        <v>7.9</v>
      </c>
      <c r="M286" s="39">
        <v>163.11174</v>
      </c>
      <c r="N286" s="39">
        <v>151.11174</v>
      </c>
      <c r="O286" s="39">
        <v>135.11682999999999</v>
      </c>
      <c r="P286" s="39">
        <v>123.11682999999999</v>
      </c>
      <c r="Q286" s="39">
        <v>81.069879999999998</v>
      </c>
      <c r="R286" s="39"/>
      <c r="S286" s="39"/>
      <c r="T286" s="39"/>
      <c r="U286" s="39"/>
      <c r="V286" s="39"/>
      <c r="W286" s="28"/>
      <c r="X286" s="28"/>
      <c r="Y286" s="28"/>
      <c r="Z286" s="26">
        <v>40228</v>
      </c>
      <c r="AA286" s="26">
        <v>500</v>
      </c>
      <c r="AB286" s="26">
        <v>30000</v>
      </c>
      <c r="AC286" s="26">
        <v>500</v>
      </c>
      <c r="AD286" s="20"/>
      <c r="AG286" s="36"/>
    </row>
    <row r="287" spans="1:33" x14ac:dyDescent="0.2">
      <c r="A287" s="20" t="s">
        <v>3126</v>
      </c>
      <c r="B287" s="20" t="s">
        <v>1817</v>
      </c>
      <c r="C287" s="20" t="s">
        <v>1818</v>
      </c>
      <c r="D287" s="20"/>
      <c r="E287" s="21" t="s">
        <v>942</v>
      </c>
      <c r="F287" s="22"/>
      <c r="G287" s="23">
        <v>346.1236419</v>
      </c>
      <c r="H287" s="37"/>
      <c r="I287" s="38">
        <v>8.0500000000000007</v>
      </c>
      <c r="J287" s="24">
        <v>1</v>
      </c>
      <c r="K287" s="24">
        <f t="shared" si="12"/>
        <v>7.55</v>
      </c>
      <c r="L287" s="24">
        <f t="shared" si="13"/>
        <v>8.5500000000000007</v>
      </c>
      <c r="M287" s="39">
        <v>245.00318999999999</v>
      </c>
      <c r="N287" s="39">
        <v>216.97189</v>
      </c>
      <c r="O287" s="39">
        <v>121.02840999999999</v>
      </c>
      <c r="P287" s="39"/>
      <c r="Q287" s="39"/>
      <c r="R287" s="39"/>
      <c r="S287" s="39"/>
      <c r="T287" s="39"/>
      <c r="U287" s="39"/>
      <c r="V287" s="39"/>
      <c r="W287" s="28"/>
      <c r="X287" s="28"/>
      <c r="Y287" s="28"/>
      <c r="Z287" s="26">
        <v>39223</v>
      </c>
      <c r="AA287" s="26">
        <v>500</v>
      </c>
      <c r="AB287" s="26">
        <v>30000</v>
      </c>
      <c r="AC287" s="26">
        <v>500</v>
      </c>
      <c r="AD287" s="20"/>
      <c r="AG287" s="36"/>
    </row>
    <row r="288" spans="1:33" x14ac:dyDescent="0.2">
      <c r="A288" s="20" t="s">
        <v>3127</v>
      </c>
      <c r="B288" s="20"/>
      <c r="C288" s="20"/>
      <c r="D288" s="20"/>
      <c r="E288" s="21" t="s">
        <v>1819</v>
      </c>
      <c r="F288" s="22"/>
      <c r="G288" s="23">
        <v>245.00319250000001</v>
      </c>
      <c r="H288" s="37"/>
      <c r="I288" s="38">
        <v>8.0500000000000007</v>
      </c>
      <c r="J288" s="24">
        <v>1</v>
      </c>
      <c r="K288" s="24">
        <f t="shared" si="12"/>
        <v>7.55</v>
      </c>
      <c r="L288" s="24">
        <f t="shared" si="13"/>
        <v>8.5500000000000007</v>
      </c>
      <c r="M288" s="39">
        <v>245.00319250000001</v>
      </c>
      <c r="N288" s="39"/>
      <c r="O288" s="39"/>
      <c r="P288" s="39"/>
      <c r="Q288" s="39"/>
      <c r="R288" s="39"/>
      <c r="S288" s="39"/>
      <c r="T288" s="39"/>
      <c r="U288" s="39"/>
      <c r="V288" s="39"/>
      <c r="W288" s="28"/>
      <c r="X288" s="28"/>
      <c r="Y288" s="28"/>
      <c r="Z288" s="26">
        <v>2186654</v>
      </c>
      <c r="AA288" s="26">
        <v>500</v>
      </c>
      <c r="AB288" s="26">
        <v>30000</v>
      </c>
      <c r="AC288" s="26">
        <v>500</v>
      </c>
      <c r="AD288" s="20"/>
      <c r="AG288" s="36"/>
    </row>
    <row r="289" spans="1:33" x14ac:dyDescent="0.2">
      <c r="A289" s="20" t="s">
        <v>3128</v>
      </c>
      <c r="B289" s="20" t="s">
        <v>550</v>
      </c>
      <c r="C289" s="20" t="s">
        <v>1820</v>
      </c>
      <c r="D289" s="20"/>
      <c r="E289" s="21" t="s">
        <v>942</v>
      </c>
      <c r="F289" s="22"/>
      <c r="G289" s="23">
        <v>194.11755529999999</v>
      </c>
      <c r="H289" s="37"/>
      <c r="I289" s="38">
        <v>6.32</v>
      </c>
      <c r="J289" s="24">
        <v>1</v>
      </c>
      <c r="K289" s="24">
        <f t="shared" si="12"/>
        <v>5.82</v>
      </c>
      <c r="L289" s="24">
        <f t="shared" si="13"/>
        <v>6.82</v>
      </c>
      <c r="M289" s="39">
        <v>152.07060000000001</v>
      </c>
      <c r="N289" s="39">
        <v>137.09609</v>
      </c>
      <c r="O289" s="39">
        <v>95.049139999999994</v>
      </c>
      <c r="P289" s="39"/>
      <c r="Q289" s="39"/>
      <c r="R289" s="39"/>
      <c r="S289" s="39"/>
      <c r="T289" s="39"/>
      <c r="U289" s="39"/>
      <c r="V289" s="39"/>
      <c r="W289" s="28"/>
      <c r="X289" s="28"/>
      <c r="Y289" s="28"/>
      <c r="Z289" s="26">
        <v>600101</v>
      </c>
      <c r="AA289" s="26">
        <v>500</v>
      </c>
      <c r="AB289" s="26">
        <v>30000</v>
      </c>
      <c r="AC289" s="26">
        <v>500</v>
      </c>
      <c r="AD289" s="20"/>
      <c r="AG289" s="36"/>
    </row>
    <row r="290" spans="1:33" x14ac:dyDescent="0.2">
      <c r="A290" s="20" t="s">
        <v>3129</v>
      </c>
      <c r="B290" s="20" t="s">
        <v>552</v>
      </c>
      <c r="C290" s="20" t="s">
        <v>1821</v>
      </c>
      <c r="D290" s="20"/>
      <c r="E290" s="21" t="s">
        <v>942</v>
      </c>
      <c r="F290" s="22"/>
      <c r="G290" s="23">
        <v>291.07192700000002</v>
      </c>
      <c r="H290" s="37"/>
      <c r="I290" s="38">
        <v>7.15</v>
      </c>
      <c r="J290" s="24">
        <v>1</v>
      </c>
      <c r="K290" s="24">
        <f t="shared" si="12"/>
        <v>6.65</v>
      </c>
      <c r="L290" s="24">
        <f t="shared" si="13"/>
        <v>7.65</v>
      </c>
      <c r="M290" s="39">
        <v>249.02498</v>
      </c>
      <c r="N290" s="39">
        <v>231.01441</v>
      </c>
      <c r="O290" s="39">
        <v>188.96745999999999</v>
      </c>
      <c r="P290" s="39">
        <v>172.97255000000001</v>
      </c>
      <c r="Q290" s="39">
        <v>144.97763</v>
      </c>
      <c r="R290" s="39"/>
      <c r="S290" s="39"/>
      <c r="T290" s="39"/>
      <c r="U290" s="39"/>
      <c r="V290" s="39"/>
      <c r="W290" s="28"/>
      <c r="X290" s="28"/>
      <c r="Y290" s="28"/>
      <c r="Z290" s="26">
        <v>1387317</v>
      </c>
      <c r="AA290" s="26">
        <v>500</v>
      </c>
      <c r="AB290" s="26">
        <v>30000</v>
      </c>
      <c r="AC290" s="26">
        <v>500</v>
      </c>
      <c r="AD290" s="20"/>
      <c r="AG290" s="36"/>
    </row>
    <row r="291" spans="1:33" x14ac:dyDescent="0.2">
      <c r="A291" s="20" t="s">
        <v>3130</v>
      </c>
      <c r="B291" s="20" t="s">
        <v>572</v>
      </c>
      <c r="C291" s="20" t="s">
        <v>1023</v>
      </c>
      <c r="D291" s="20"/>
      <c r="E291" s="21" t="s">
        <v>942</v>
      </c>
      <c r="F291" s="22"/>
      <c r="G291" s="23">
        <v>331.04334269999998</v>
      </c>
      <c r="H291" s="37"/>
      <c r="I291" s="38">
        <v>7.12</v>
      </c>
      <c r="J291" s="24">
        <v>1</v>
      </c>
      <c r="K291" s="24">
        <f t="shared" si="12"/>
        <v>6.62</v>
      </c>
      <c r="L291" s="24">
        <f t="shared" si="13"/>
        <v>7.62</v>
      </c>
      <c r="M291" s="39">
        <v>285.00148000000002</v>
      </c>
      <c r="N291" s="39">
        <v>142.09926300000001</v>
      </c>
      <c r="O291" s="39">
        <v>127.03897000000001</v>
      </c>
      <c r="P291" s="39">
        <v>99.007670000000005</v>
      </c>
      <c r="Q291" s="39"/>
      <c r="R291" s="39"/>
      <c r="S291" s="39"/>
      <c r="T291" s="39"/>
      <c r="U291" s="39"/>
      <c r="V291" s="39"/>
      <c r="W291" s="28"/>
      <c r="X291" s="28"/>
      <c r="Y291" s="28"/>
      <c r="Z291" s="26">
        <v>903558</v>
      </c>
      <c r="AA291" s="26">
        <v>500</v>
      </c>
      <c r="AB291" s="26">
        <v>30000</v>
      </c>
      <c r="AC291" s="26">
        <v>500</v>
      </c>
      <c r="AD291" s="20"/>
      <c r="AG291" s="36"/>
    </row>
    <row r="292" spans="1:33" x14ac:dyDescent="0.2">
      <c r="A292" s="20" t="s">
        <v>3131</v>
      </c>
      <c r="B292" s="20" t="s">
        <v>587</v>
      </c>
      <c r="C292" s="20" t="s">
        <v>1822</v>
      </c>
      <c r="D292" s="20"/>
      <c r="E292" s="21" t="s">
        <v>942</v>
      </c>
      <c r="F292" s="22"/>
      <c r="G292" s="23">
        <v>504.08534509999998</v>
      </c>
      <c r="H292" s="37"/>
      <c r="I292" s="38">
        <v>6.18</v>
      </c>
      <c r="J292" s="24">
        <v>1</v>
      </c>
      <c r="K292" s="24">
        <f t="shared" si="12"/>
        <v>5.68</v>
      </c>
      <c r="L292" s="24">
        <f t="shared" si="13"/>
        <v>6.68</v>
      </c>
      <c r="M292" s="39">
        <v>182.05601999999999</v>
      </c>
      <c r="N292" s="39"/>
      <c r="O292" s="39"/>
      <c r="P292" s="39"/>
      <c r="Q292" s="39"/>
      <c r="R292" s="39"/>
      <c r="S292" s="39"/>
      <c r="T292" s="39"/>
      <c r="U292" s="39"/>
      <c r="V292" s="39"/>
      <c r="W292" s="28"/>
      <c r="X292" s="28"/>
      <c r="Y292" s="28"/>
      <c r="Z292" s="26">
        <v>534192</v>
      </c>
      <c r="AA292" s="26">
        <v>500</v>
      </c>
      <c r="AB292" s="26">
        <v>30000</v>
      </c>
      <c r="AC292" s="26">
        <v>500</v>
      </c>
      <c r="AD292" s="20"/>
      <c r="AG292" s="36"/>
    </row>
    <row r="293" spans="1:33" x14ac:dyDescent="0.2">
      <c r="A293" s="20" t="s">
        <v>3132</v>
      </c>
      <c r="B293" s="20" t="s">
        <v>603</v>
      </c>
      <c r="C293" s="20" t="s">
        <v>1086</v>
      </c>
      <c r="D293" s="20"/>
      <c r="E293" s="21" t="s">
        <v>942</v>
      </c>
      <c r="F293" s="22"/>
      <c r="G293" s="23">
        <v>242.0845406</v>
      </c>
      <c r="H293" s="37"/>
      <c r="I293" s="38">
        <v>3.95</v>
      </c>
      <c r="J293" s="24">
        <v>1</v>
      </c>
      <c r="K293" s="24">
        <f t="shared" si="12"/>
        <v>3.45</v>
      </c>
      <c r="L293" s="24">
        <f t="shared" si="13"/>
        <v>4.45</v>
      </c>
      <c r="M293" s="39">
        <v>185.06308000000001</v>
      </c>
      <c r="N293" s="39">
        <v>170.03960000000001</v>
      </c>
      <c r="O293" s="39">
        <v>168.06034</v>
      </c>
      <c r="P293" s="39">
        <v>122.07262</v>
      </c>
      <c r="Q293" s="39"/>
      <c r="R293" s="39"/>
      <c r="S293" s="39"/>
      <c r="T293" s="39"/>
      <c r="U293" s="39"/>
      <c r="V293" s="39"/>
      <c r="W293" s="28"/>
      <c r="X293" s="28"/>
      <c r="Y293" s="28"/>
      <c r="Z293" s="26">
        <v>2490140</v>
      </c>
      <c r="AA293" s="26">
        <v>500</v>
      </c>
      <c r="AB293" s="26">
        <v>30000</v>
      </c>
      <c r="AC293" s="26">
        <v>500</v>
      </c>
      <c r="AD293" s="20"/>
      <c r="AG293" s="36"/>
    </row>
    <row r="294" spans="1:33" x14ac:dyDescent="0.2">
      <c r="A294" s="20" t="s">
        <v>3133</v>
      </c>
      <c r="B294" s="20" t="s">
        <v>608</v>
      </c>
      <c r="C294" s="20" t="s">
        <v>1823</v>
      </c>
      <c r="D294" s="20"/>
      <c r="E294" s="21" t="s">
        <v>942</v>
      </c>
      <c r="F294" s="22"/>
      <c r="G294" s="23">
        <v>259.00766679999998</v>
      </c>
      <c r="H294" s="37"/>
      <c r="I294" s="38">
        <v>6.18</v>
      </c>
      <c r="J294" s="24">
        <v>1</v>
      </c>
      <c r="K294" s="24">
        <f t="shared" si="12"/>
        <v>5.68</v>
      </c>
      <c r="L294" s="24">
        <f t="shared" si="13"/>
        <v>6.68</v>
      </c>
      <c r="M294" s="39">
        <v>170.96780999999999</v>
      </c>
      <c r="N294" s="39">
        <v>169.95999</v>
      </c>
      <c r="O294" s="39">
        <v>148.06310999999999</v>
      </c>
      <c r="P294" s="39">
        <v>119.06037000000001</v>
      </c>
      <c r="Q294" s="39"/>
      <c r="R294" s="39"/>
      <c r="S294" s="39"/>
      <c r="T294" s="39"/>
      <c r="U294" s="39"/>
      <c r="V294" s="39"/>
      <c r="W294" s="28"/>
      <c r="X294" s="28"/>
      <c r="Y294" s="28"/>
      <c r="Z294" s="26">
        <v>1247891</v>
      </c>
      <c r="AA294" s="26">
        <v>500</v>
      </c>
      <c r="AB294" s="26">
        <v>30000</v>
      </c>
      <c r="AC294" s="26">
        <v>500</v>
      </c>
      <c r="AD294" s="20"/>
      <c r="AG294" s="36"/>
    </row>
    <row r="295" spans="1:33" x14ac:dyDescent="0.2">
      <c r="A295" s="20" t="s">
        <v>3134</v>
      </c>
      <c r="B295" s="20" t="s">
        <v>615</v>
      </c>
      <c r="C295" s="20" t="s">
        <v>1215</v>
      </c>
      <c r="D295" s="20"/>
      <c r="E295" s="21" t="s">
        <v>942</v>
      </c>
      <c r="F295" s="22"/>
      <c r="G295" s="23">
        <v>215.0961083</v>
      </c>
      <c r="H295" s="37"/>
      <c r="I295" s="38">
        <v>5.46</v>
      </c>
      <c r="J295" s="24">
        <v>1</v>
      </c>
      <c r="K295" s="24">
        <f t="shared" si="12"/>
        <v>4.96</v>
      </c>
      <c r="L295" s="24">
        <f t="shared" si="13"/>
        <v>5.96</v>
      </c>
      <c r="M295" s="39">
        <v>187.10119</v>
      </c>
      <c r="N295" s="39">
        <v>131.03859</v>
      </c>
      <c r="O295" s="39">
        <v>84.080780000000004</v>
      </c>
      <c r="P295" s="39">
        <v>74.005899999999997</v>
      </c>
      <c r="Q295" s="39"/>
      <c r="R295" s="39"/>
      <c r="S295" s="39"/>
      <c r="T295" s="39"/>
      <c r="U295" s="39"/>
      <c r="V295" s="39"/>
      <c r="W295" s="28"/>
      <c r="X295" s="28"/>
      <c r="Y295" s="28"/>
      <c r="Z295" s="26">
        <v>2095546</v>
      </c>
      <c r="AA295" s="26">
        <v>500</v>
      </c>
      <c r="AB295" s="26">
        <v>30000</v>
      </c>
      <c r="AC295" s="26">
        <v>500</v>
      </c>
      <c r="AD295" s="20"/>
      <c r="AG295" s="36"/>
    </row>
    <row r="296" spans="1:33" x14ac:dyDescent="0.2">
      <c r="A296" s="20" t="s">
        <v>3135</v>
      </c>
      <c r="B296" s="20" t="s">
        <v>633</v>
      </c>
      <c r="C296" s="20" t="s">
        <v>1824</v>
      </c>
      <c r="D296" s="20"/>
      <c r="E296" s="21" t="s">
        <v>942</v>
      </c>
      <c r="F296" s="22"/>
      <c r="G296" s="23">
        <v>215.05818189999999</v>
      </c>
      <c r="H296" s="37"/>
      <c r="I296" s="38">
        <v>5.94</v>
      </c>
      <c r="J296" s="24">
        <v>1</v>
      </c>
      <c r="K296" s="24">
        <f t="shared" si="12"/>
        <v>5.44</v>
      </c>
      <c r="L296" s="24">
        <f t="shared" si="13"/>
        <v>6.44</v>
      </c>
      <c r="M296" s="39">
        <v>183.03197</v>
      </c>
      <c r="N296" s="39">
        <v>148.06310999999999</v>
      </c>
      <c r="O296" s="39">
        <v>127.01833000000001</v>
      </c>
      <c r="P296" s="39">
        <v>126.01049999999999</v>
      </c>
      <c r="Q296" s="39">
        <v>98.999600000000001</v>
      </c>
      <c r="R296" s="39">
        <v>62.060040000000001</v>
      </c>
      <c r="S296" s="39"/>
      <c r="T296" s="39"/>
      <c r="U296" s="39"/>
      <c r="V296" s="39"/>
      <c r="W296" s="28"/>
      <c r="X296" s="28"/>
      <c r="Y296" s="28"/>
      <c r="Z296" s="26">
        <v>1496478</v>
      </c>
      <c r="AA296" s="26">
        <v>500</v>
      </c>
      <c r="AB296" s="26">
        <v>30000</v>
      </c>
      <c r="AC296" s="26">
        <v>500</v>
      </c>
      <c r="AD296" s="20"/>
      <c r="AG296" s="36"/>
    </row>
    <row r="297" spans="1:33" x14ac:dyDescent="0.2">
      <c r="A297" s="20" t="s">
        <v>3136</v>
      </c>
      <c r="B297" s="20" t="s">
        <v>635</v>
      </c>
      <c r="C297" s="20" t="s">
        <v>1825</v>
      </c>
      <c r="D297" s="20"/>
      <c r="E297" s="21" t="s">
        <v>942</v>
      </c>
      <c r="F297" s="22"/>
      <c r="G297" s="23">
        <v>640.38439400000004</v>
      </c>
      <c r="H297" s="37"/>
      <c r="I297" s="38">
        <v>9.42</v>
      </c>
      <c r="J297" s="24">
        <v>1</v>
      </c>
      <c r="K297" s="24">
        <f t="shared" si="12"/>
        <v>8.92</v>
      </c>
      <c r="L297" s="24">
        <f t="shared" si="13"/>
        <v>9.92</v>
      </c>
      <c r="M297" s="39">
        <v>622.37383</v>
      </c>
      <c r="N297" s="39">
        <v>528.29557999999997</v>
      </c>
      <c r="O297" s="39">
        <v>498.28501</v>
      </c>
      <c r="P297" s="39">
        <v>496.26936000000001</v>
      </c>
      <c r="Q297" s="39">
        <v>478.25880000000001</v>
      </c>
      <c r="R297" s="39">
        <v>416.25841000000003</v>
      </c>
      <c r="S297" s="39">
        <v>199.11174</v>
      </c>
      <c r="T297" s="39"/>
      <c r="U297" s="39"/>
      <c r="V297" s="39"/>
      <c r="W297" s="28"/>
      <c r="X297" s="28"/>
      <c r="Y297" s="28"/>
      <c r="Z297" s="26">
        <v>63383</v>
      </c>
      <c r="AA297" s="26">
        <v>500</v>
      </c>
      <c r="AB297" s="26">
        <v>30000</v>
      </c>
      <c r="AC297" s="26">
        <v>500</v>
      </c>
      <c r="AD297" s="20"/>
      <c r="AG297" s="36"/>
    </row>
    <row r="298" spans="1:33" x14ac:dyDescent="0.2">
      <c r="A298" s="20" t="s">
        <v>3137</v>
      </c>
      <c r="B298" s="20" t="s">
        <v>637</v>
      </c>
      <c r="C298" s="20" t="s">
        <v>1826</v>
      </c>
      <c r="D298" s="20"/>
      <c r="E298" s="21" t="s">
        <v>942</v>
      </c>
      <c r="F298" s="22"/>
      <c r="G298" s="23">
        <v>378.78985230000001</v>
      </c>
      <c r="H298" s="37"/>
      <c r="I298" s="38">
        <v>6.61</v>
      </c>
      <c r="J298" s="24">
        <v>1</v>
      </c>
      <c r="K298" s="24">
        <f t="shared" si="12"/>
        <v>6.11</v>
      </c>
      <c r="L298" s="24">
        <f t="shared" si="13"/>
        <v>7.11</v>
      </c>
      <c r="M298" s="39">
        <v>252.78165999999999</v>
      </c>
      <c r="N298" s="39">
        <v>173.86331999999999</v>
      </c>
      <c r="O298" s="39">
        <v>127.01546999999999</v>
      </c>
      <c r="P298" s="39"/>
      <c r="Q298" s="39"/>
      <c r="R298" s="39"/>
      <c r="S298" s="39"/>
      <c r="T298" s="39"/>
      <c r="U298" s="39"/>
      <c r="V298" s="39"/>
      <c r="W298" s="28"/>
      <c r="X298" s="28"/>
      <c r="Y298" s="28"/>
      <c r="Z298" s="26">
        <v>71495</v>
      </c>
      <c r="AA298" s="26">
        <v>500</v>
      </c>
      <c r="AB298" s="26">
        <v>30000</v>
      </c>
      <c r="AC298" s="26">
        <v>500</v>
      </c>
      <c r="AD298" s="20"/>
      <c r="AG298" s="36"/>
    </row>
    <row r="299" spans="1:33" x14ac:dyDescent="0.2">
      <c r="A299" s="20" t="s">
        <v>3138</v>
      </c>
      <c r="B299" s="20" t="s">
        <v>669</v>
      </c>
      <c r="C299" s="20" t="s">
        <v>1827</v>
      </c>
      <c r="D299" s="20"/>
      <c r="E299" s="21" t="s">
        <v>943</v>
      </c>
      <c r="F299" s="22"/>
      <c r="G299" s="23">
        <v>237.10158759999999</v>
      </c>
      <c r="H299" s="37"/>
      <c r="I299" s="38">
        <v>2.6</v>
      </c>
      <c r="J299" s="24">
        <v>1</v>
      </c>
      <c r="K299" s="24">
        <f t="shared" si="12"/>
        <v>2.1</v>
      </c>
      <c r="L299" s="24">
        <f t="shared" si="13"/>
        <v>3.1</v>
      </c>
      <c r="M299" s="39">
        <v>90.054950000000005</v>
      </c>
      <c r="N299" s="39">
        <v>72.044390000000007</v>
      </c>
      <c r="O299" s="39"/>
      <c r="P299" s="39"/>
      <c r="Q299" s="39"/>
      <c r="R299" s="39"/>
      <c r="S299" s="39"/>
      <c r="T299" s="39"/>
      <c r="U299" s="39"/>
      <c r="V299" s="39"/>
      <c r="W299" s="28"/>
      <c r="X299" s="28"/>
      <c r="Y299" s="28"/>
      <c r="Z299" s="26">
        <v>34376</v>
      </c>
      <c r="AA299" s="26">
        <v>500</v>
      </c>
      <c r="AB299" s="26">
        <v>30000</v>
      </c>
      <c r="AC299" s="26">
        <v>500</v>
      </c>
      <c r="AD299" s="20"/>
      <c r="AG299" s="36"/>
    </row>
    <row r="300" spans="1:33" x14ac:dyDescent="0.2">
      <c r="A300" s="20" t="s">
        <v>3139</v>
      </c>
      <c r="B300" s="20" t="s">
        <v>675</v>
      </c>
      <c r="C300" s="20" t="s">
        <v>1828</v>
      </c>
      <c r="D300" s="20"/>
      <c r="E300" s="21" t="s">
        <v>942</v>
      </c>
      <c r="F300" s="22"/>
      <c r="G300" s="23">
        <v>268.06380510000002</v>
      </c>
      <c r="H300" s="37"/>
      <c r="I300" s="38">
        <v>4.4000000000000004</v>
      </c>
      <c r="J300" s="24">
        <v>1</v>
      </c>
      <c r="K300" s="24">
        <f t="shared" si="12"/>
        <v>3.9</v>
      </c>
      <c r="L300" s="24">
        <f t="shared" si="13"/>
        <v>4.9000000000000004</v>
      </c>
      <c r="M300" s="39">
        <v>193.01652000000001</v>
      </c>
      <c r="N300" s="39">
        <v>175.00595999999999</v>
      </c>
      <c r="O300" s="39">
        <v>164.98522</v>
      </c>
      <c r="P300" s="39">
        <v>120.04439000000001</v>
      </c>
      <c r="Q300" s="39"/>
      <c r="R300" s="39"/>
      <c r="S300" s="39"/>
      <c r="T300" s="39"/>
      <c r="U300" s="39"/>
      <c r="V300" s="39"/>
      <c r="W300" s="28"/>
      <c r="X300" s="28"/>
      <c r="Y300" s="28"/>
      <c r="Z300" s="26">
        <v>1118572</v>
      </c>
      <c r="AA300" s="26">
        <v>500</v>
      </c>
      <c r="AB300" s="26">
        <v>30000</v>
      </c>
      <c r="AC300" s="26">
        <v>500</v>
      </c>
      <c r="AD300" s="20"/>
      <c r="AG300" s="36"/>
    </row>
    <row r="301" spans="1:33" x14ac:dyDescent="0.2">
      <c r="A301" s="20" t="s">
        <v>3140</v>
      </c>
      <c r="B301" s="20" t="s">
        <v>683</v>
      </c>
      <c r="C301" s="20" t="s">
        <v>1829</v>
      </c>
      <c r="D301" s="20"/>
      <c r="E301" s="21" t="s">
        <v>942</v>
      </c>
      <c r="F301" s="22"/>
      <c r="G301" s="23">
        <v>204.14166159999999</v>
      </c>
      <c r="H301" s="37"/>
      <c r="I301" s="38">
        <v>8.19</v>
      </c>
      <c r="J301" s="24">
        <v>1</v>
      </c>
      <c r="K301" s="24">
        <f t="shared" si="12"/>
        <v>7.69</v>
      </c>
      <c r="L301" s="24">
        <f t="shared" si="13"/>
        <v>8.69</v>
      </c>
      <c r="M301" s="39">
        <v>176.14675</v>
      </c>
      <c r="N301" s="39">
        <v>162.09470999999999</v>
      </c>
      <c r="O301" s="39">
        <v>128.10699</v>
      </c>
      <c r="P301" s="39">
        <v>72.044390000000007</v>
      </c>
      <c r="Q301" s="39">
        <v>57.069879999999998</v>
      </c>
      <c r="R301" s="39"/>
      <c r="S301" s="39"/>
      <c r="T301" s="39"/>
      <c r="U301" s="39"/>
      <c r="V301" s="39"/>
      <c r="W301" s="28"/>
      <c r="X301" s="28"/>
      <c r="Y301" s="28"/>
      <c r="Z301" s="26">
        <v>439817</v>
      </c>
      <c r="AA301" s="26">
        <v>500</v>
      </c>
      <c r="AB301" s="26">
        <v>30000</v>
      </c>
      <c r="AC301" s="26">
        <v>500</v>
      </c>
      <c r="AD301" s="20"/>
      <c r="AG301" s="36"/>
    </row>
    <row r="302" spans="1:33" x14ac:dyDescent="0.2">
      <c r="A302" s="20" t="s">
        <v>3141</v>
      </c>
      <c r="B302" s="20" t="s">
        <v>684</v>
      </c>
      <c r="C302" s="20" t="s">
        <v>1830</v>
      </c>
      <c r="D302" s="20"/>
      <c r="E302" s="21" t="s">
        <v>942</v>
      </c>
      <c r="F302" s="22"/>
      <c r="G302" s="23">
        <v>284.07157949999998</v>
      </c>
      <c r="H302" s="37"/>
      <c r="I302" s="38">
        <v>7.86</v>
      </c>
      <c r="J302" s="24">
        <v>1</v>
      </c>
      <c r="K302" s="24">
        <f t="shared" si="12"/>
        <v>7.36</v>
      </c>
      <c r="L302" s="24">
        <f t="shared" si="13"/>
        <v>8.36</v>
      </c>
      <c r="M302" s="39">
        <v>172.99193</v>
      </c>
      <c r="N302" s="39">
        <v>158.97628</v>
      </c>
      <c r="O302" s="39">
        <v>70.039969999999997</v>
      </c>
      <c r="P302" s="39"/>
      <c r="Q302" s="39"/>
      <c r="R302" s="39"/>
      <c r="S302" s="39"/>
      <c r="T302" s="39"/>
      <c r="U302" s="39"/>
      <c r="V302" s="39"/>
      <c r="W302" s="28"/>
      <c r="X302" s="28"/>
      <c r="Y302" s="28"/>
      <c r="Z302" s="26">
        <v>1496841</v>
      </c>
      <c r="AA302" s="26">
        <v>500</v>
      </c>
      <c r="AB302" s="26">
        <v>30000</v>
      </c>
      <c r="AC302" s="26">
        <v>500</v>
      </c>
      <c r="AD302" s="20"/>
      <c r="AG302" s="36"/>
    </row>
    <row r="303" spans="1:33" x14ac:dyDescent="0.2">
      <c r="A303" s="20" t="s">
        <v>3142</v>
      </c>
      <c r="B303" s="20" t="s">
        <v>691</v>
      </c>
      <c r="C303" s="20" t="s">
        <v>1831</v>
      </c>
      <c r="D303" s="20"/>
      <c r="E303" s="21" t="s">
        <v>942</v>
      </c>
      <c r="F303" s="22"/>
      <c r="G303" s="23">
        <v>354.09029040000001</v>
      </c>
      <c r="H303" s="37"/>
      <c r="I303" s="38">
        <v>8.48</v>
      </c>
      <c r="J303" s="24">
        <v>1</v>
      </c>
      <c r="K303" s="24">
        <f t="shared" si="12"/>
        <v>7.98</v>
      </c>
      <c r="L303" s="24">
        <f t="shared" si="13"/>
        <v>8.98</v>
      </c>
      <c r="M303" s="39">
        <v>286.02769000000001</v>
      </c>
      <c r="N303" s="39">
        <v>186.01165</v>
      </c>
      <c r="O303" s="39"/>
      <c r="P303" s="39"/>
      <c r="Q303" s="39"/>
      <c r="R303" s="39"/>
      <c r="S303" s="39"/>
      <c r="T303" s="39"/>
      <c r="U303" s="39"/>
      <c r="V303" s="39"/>
      <c r="W303" s="28"/>
      <c r="X303" s="28"/>
      <c r="Y303" s="28"/>
      <c r="Z303" s="26">
        <v>42283</v>
      </c>
      <c r="AA303" s="26">
        <v>500</v>
      </c>
      <c r="AB303" s="26">
        <v>30000</v>
      </c>
      <c r="AC303" s="26">
        <v>500</v>
      </c>
      <c r="AD303" s="20"/>
      <c r="AG303" s="36"/>
    </row>
    <row r="304" spans="1:33" x14ac:dyDescent="0.2">
      <c r="A304" s="20" t="s">
        <v>3143</v>
      </c>
      <c r="B304" s="20" t="s">
        <v>723</v>
      </c>
      <c r="C304" s="20" t="s">
        <v>1832</v>
      </c>
      <c r="D304" s="20"/>
      <c r="E304" s="21" t="s">
        <v>942</v>
      </c>
      <c r="F304" s="22"/>
      <c r="G304" s="23">
        <v>312.17248330000001</v>
      </c>
      <c r="H304" s="37"/>
      <c r="I304" s="38">
        <v>8.33</v>
      </c>
      <c r="J304" s="24">
        <v>1</v>
      </c>
      <c r="K304" s="24">
        <f t="shared" si="12"/>
        <v>7.83</v>
      </c>
      <c r="L304" s="24">
        <f t="shared" si="13"/>
        <v>8.83</v>
      </c>
      <c r="M304" s="39">
        <v>252.11497</v>
      </c>
      <c r="N304" s="39">
        <v>176.14338000000001</v>
      </c>
      <c r="O304" s="39">
        <v>160.11207999999999</v>
      </c>
      <c r="P304" s="39">
        <v>147.10425000000001</v>
      </c>
      <c r="Q304" s="39">
        <v>118.06513</v>
      </c>
      <c r="R304" s="39">
        <v>105.06988</v>
      </c>
      <c r="S304" s="39"/>
      <c r="T304" s="39"/>
      <c r="U304" s="39"/>
      <c r="V304" s="39"/>
      <c r="W304" s="28"/>
      <c r="X304" s="28"/>
      <c r="Y304" s="28"/>
      <c r="Z304" s="26">
        <v>3699893</v>
      </c>
      <c r="AA304" s="26">
        <v>500</v>
      </c>
      <c r="AB304" s="26">
        <v>30000</v>
      </c>
      <c r="AC304" s="26">
        <v>500</v>
      </c>
      <c r="AD304" s="20"/>
      <c r="AG304" s="36"/>
    </row>
    <row r="305" spans="1:33" x14ac:dyDescent="0.2">
      <c r="A305" s="20" t="s">
        <v>3144</v>
      </c>
      <c r="B305" s="20" t="s">
        <v>735</v>
      </c>
      <c r="C305" s="20" t="s">
        <v>1833</v>
      </c>
      <c r="D305" s="20"/>
      <c r="E305" s="21" t="s">
        <v>942</v>
      </c>
      <c r="F305" s="22"/>
      <c r="G305" s="23">
        <v>242.14339290000001</v>
      </c>
      <c r="H305" s="37"/>
      <c r="I305" s="38">
        <v>7.19</v>
      </c>
      <c r="J305" s="24">
        <v>1</v>
      </c>
      <c r="K305" s="24">
        <f t="shared" si="12"/>
        <v>6.69</v>
      </c>
      <c r="L305" s="24">
        <f t="shared" si="13"/>
        <v>7.69</v>
      </c>
      <c r="M305" s="39">
        <v>200.09644</v>
      </c>
      <c r="N305" s="39">
        <v>158.04948999999999</v>
      </c>
      <c r="O305" s="39">
        <v>116.02769000000001</v>
      </c>
      <c r="P305" s="39">
        <v>85.050870000000003</v>
      </c>
      <c r="Q305" s="39">
        <v>68.024320000000003</v>
      </c>
      <c r="R305" s="39"/>
      <c r="S305" s="39"/>
      <c r="T305" s="39"/>
      <c r="U305" s="39"/>
      <c r="V305" s="39"/>
      <c r="W305" s="28"/>
      <c r="X305" s="28"/>
      <c r="Y305" s="28"/>
      <c r="Z305" s="26">
        <v>6734159</v>
      </c>
      <c r="AA305" s="26">
        <v>500</v>
      </c>
      <c r="AB305" s="26">
        <v>30000</v>
      </c>
      <c r="AC305" s="26">
        <v>500</v>
      </c>
      <c r="AD305" s="20"/>
      <c r="AG305" s="36"/>
    </row>
    <row r="306" spans="1:33" x14ac:dyDescent="0.2">
      <c r="A306" s="20" t="s">
        <v>3145</v>
      </c>
      <c r="B306" s="20" t="s">
        <v>739</v>
      </c>
      <c r="C306" s="20" t="s">
        <v>1834</v>
      </c>
      <c r="D306" s="20"/>
      <c r="E306" s="21" t="s">
        <v>942</v>
      </c>
      <c r="F306" s="22"/>
      <c r="G306" s="23">
        <v>218.01339590000001</v>
      </c>
      <c r="H306" s="37"/>
      <c r="I306" s="38">
        <v>7.01</v>
      </c>
      <c r="J306" s="24">
        <v>1</v>
      </c>
      <c r="K306" s="24">
        <f t="shared" si="12"/>
        <v>6.51</v>
      </c>
      <c r="L306" s="24">
        <f t="shared" si="13"/>
        <v>7.51</v>
      </c>
      <c r="M306" s="39">
        <v>161.98718</v>
      </c>
      <c r="N306" s="39">
        <v>127.01833000000001</v>
      </c>
      <c r="O306" s="39">
        <v>57.03349</v>
      </c>
      <c r="P306" s="39"/>
      <c r="Q306" s="39"/>
      <c r="R306" s="39"/>
      <c r="S306" s="39"/>
      <c r="T306" s="39"/>
      <c r="U306" s="39"/>
      <c r="V306" s="39"/>
      <c r="W306" s="28"/>
      <c r="X306" s="28"/>
      <c r="Y306" s="28"/>
      <c r="Z306" s="26">
        <v>620656</v>
      </c>
      <c r="AA306" s="26">
        <v>500</v>
      </c>
      <c r="AB306" s="26">
        <v>30000</v>
      </c>
      <c r="AC306" s="26">
        <v>500</v>
      </c>
      <c r="AD306" s="20"/>
      <c r="AG306" s="36"/>
    </row>
    <row r="307" spans="1:33" x14ac:dyDescent="0.2">
      <c r="A307" s="20" t="s">
        <v>3146</v>
      </c>
      <c r="B307" s="20" t="s">
        <v>752</v>
      </c>
      <c r="C307" s="20" t="s">
        <v>1835</v>
      </c>
      <c r="D307" s="20"/>
      <c r="E307" s="21" t="s">
        <v>942</v>
      </c>
      <c r="F307" s="22"/>
      <c r="G307" s="23">
        <v>373.04074730000002</v>
      </c>
      <c r="H307" s="37"/>
      <c r="I307" s="38">
        <v>8.98</v>
      </c>
      <c r="J307" s="24">
        <v>1</v>
      </c>
      <c r="K307" s="24">
        <f t="shared" si="12"/>
        <v>8.48</v>
      </c>
      <c r="L307" s="24">
        <f t="shared" si="13"/>
        <v>9.48</v>
      </c>
      <c r="M307" s="39">
        <v>330.99380000000002</v>
      </c>
      <c r="N307" s="39">
        <v>288.94684999999998</v>
      </c>
      <c r="O307" s="39">
        <v>271.9203</v>
      </c>
      <c r="P307" s="39"/>
      <c r="Q307" s="39"/>
      <c r="R307" s="39"/>
      <c r="S307" s="39"/>
      <c r="T307" s="39"/>
      <c r="U307" s="39"/>
      <c r="V307" s="39"/>
      <c r="W307" s="28"/>
      <c r="X307" s="28"/>
      <c r="Y307" s="28"/>
      <c r="Z307" s="26">
        <v>2564074</v>
      </c>
      <c r="AA307" s="26">
        <v>500</v>
      </c>
      <c r="AB307" s="26">
        <v>30000</v>
      </c>
      <c r="AC307" s="26">
        <v>500</v>
      </c>
      <c r="AD307" s="20"/>
      <c r="AG307" s="36"/>
    </row>
    <row r="308" spans="1:33" x14ac:dyDescent="0.2">
      <c r="A308" s="20" t="s">
        <v>3147</v>
      </c>
      <c r="B308" s="20" t="s">
        <v>760</v>
      </c>
      <c r="C308" s="20" t="s">
        <v>1836</v>
      </c>
      <c r="D308" s="20"/>
      <c r="E308" s="21" t="s">
        <v>942</v>
      </c>
      <c r="F308" s="22"/>
      <c r="G308" s="23">
        <v>218.11755529999999</v>
      </c>
      <c r="H308" s="37"/>
      <c r="I308" s="38">
        <v>5.61</v>
      </c>
      <c r="J308" s="24">
        <v>1</v>
      </c>
      <c r="K308" s="24">
        <f t="shared" si="12"/>
        <v>5.1100000000000003</v>
      </c>
      <c r="L308" s="24">
        <f t="shared" si="13"/>
        <v>6.11</v>
      </c>
      <c r="M308" s="39">
        <v>125.05971</v>
      </c>
      <c r="N308" s="39"/>
      <c r="O308" s="39"/>
      <c r="P308" s="39"/>
      <c r="Q308" s="39"/>
      <c r="R308" s="39"/>
      <c r="S308" s="39"/>
      <c r="T308" s="39"/>
      <c r="U308" s="39"/>
      <c r="V308" s="39"/>
      <c r="W308" s="28"/>
      <c r="X308" s="28"/>
      <c r="Y308" s="28"/>
      <c r="Z308" s="26">
        <v>4335368</v>
      </c>
      <c r="AA308" s="26">
        <v>500</v>
      </c>
      <c r="AB308" s="26">
        <v>30000</v>
      </c>
      <c r="AC308" s="26">
        <v>500</v>
      </c>
      <c r="AD308" s="20"/>
      <c r="AG308" s="36"/>
    </row>
    <row r="309" spans="1:33" x14ac:dyDescent="0.2">
      <c r="A309" s="20" t="s">
        <v>3148</v>
      </c>
      <c r="B309" s="20" t="s">
        <v>763</v>
      </c>
      <c r="C309" s="20" t="s">
        <v>1837</v>
      </c>
      <c r="D309" s="20"/>
      <c r="E309" s="21" t="s">
        <v>942</v>
      </c>
      <c r="F309" s="22"/>
      <c r="G309" s="23">
        <v>413.02772340000001</v>
      </c>
      <c r="H309" s="37"/>
      <c r="I309" s="38">
        <v>7.86</v>
      </c>
      <c r="J309" s="24">
        <v>1</v>
      </c>
      <c r="K309" s="24">
        <f t="shared" si="12"/>
        <v>7.36</v>
      </c>
      <c r="L309" s="24">
        <f t="shared" si="13"/>
        <v>8.36</v>
      </c>
      <c r="M309" s="39">
        <v>338.99094000000002</v>
      </c>
      <c r="N309" s="39">
        <v>304.02208999999999</v>
      </c>
      <c r="O309" s="39">
        <v>288.99414000000002</v>
      </c>
      <c r="P309" s="39">
        <v>275.98631</v>
      </c>
      <c r="Q309" s="39">
        <v>260.99921999999998</v>
      </c>
      <c r="R309" s="39">
        <v>253.01746</v>
      </c>
      <c r="S309" s="39">
        <v>226.03037</v>
      </c>
      <c r="T309" s="39">
        <v>197.02762999999999</v>
      </c>
      <c r="U309" s="39"/>
      <c r="V309" s="39"/>
      <c r="W309" s="28"/>
      <c r="X309" s="28"/>
      <c r="Y309" s="28"/>
      <c r="Z309" s="26">
        <v>1297873</v>
      </c>
      <c r="AA309" s="26">
        <v>500</v>
      </c>
      <c r="AB309" s="26">
        <v>30000</v>
      </c>
      <c r="AC309" s="26">
        <v>500</v>
      </c>
      <c r="AD309" s="20"/>
      <c r="AG309" s="36"/>
    </row>
    <row r="310" spans="1:33" x14ac:dyDescent="0.2">
      <c r="A310" s="20" t="s">
        <v>3149</v>
      </c>
      <c r="B310" s="20" t="s">
        <v>767</v>
      </c>
      <c r="C310" s="20" t="s">
        <v>1838</v>
      </c>
      <c r="D310" s="20"/>
      <c r="E310" s="21" t="s">
        <v>942</v>
      </c>
      <c r="F310" s="22"/>
      <c r="G310" s="23">
        <v>374.0934044</v>
      </c>
      <c r="H310" s="37"/>
      <c r="I310" s="38">
        <v>7.98</v>
      </c>
      <c r="J310" s="24">
        <v>1</v>
      </c>
      <c r="K310" s="24">
        <f t="shared" si="12"/>
        <v>7.48</v>
      </c>
      <c r="L310" s="24">
        <f t="shared" si="13"/>
        <v>8.48</v>
      </c>
      <c r="M310" s="39">
        <v>222.08732000000001</v>
      </c>
      <c r="N310" s="39">
        <v>194.05601999999999</v>
      </c>
      <c r="O310" s="39">
        <v>176.04544999999999</v>
      </c>
      <c r="P310" s="39">
        <v>114.96133</v>
      </c>
      <c r="Q310" s="39"/>
      <c r="R310" s="39"/>
      <c r="S310" s="39"/>
      <c r="T310" s="39"/>
      <c r="U310" s="39"/>
      <c r="V310" s="39"/>
      <c r="W310" s="28"/>
      <c r="X310" s="28"/>
      <c r="Y310" s="28"/>
      <c r="Z310" s="26">
        <v>2372850</v>
      </c>
      <c r="AA310" s="26">
        <v>500</v>
      </c>
      <c r="AB310" s="26">
        <v>30000</v>
      </c>
      <c r="AC310" s="26">
        <v>500</v>
      </c>
      <c r="AD310" s="20"/>
      <c r="AG310" s="36"/>
    </row>
    <row r="311" spans="1:33" x14ac:dyDescent="0.2">
      <c r="A311" s="20" t="s">
        <v>3150</v>
      </c>
      <c r="B311" s="20" t="s">
        <v>775</v>
      </c>
      <c r="C311" s="20" t="s">
        <v>1839</v>
      </c>
      <c r="D311" s="20"/>
      <c r="E311" s="21" t="s">
        <v>942</v>
      </c>
      <c r="F311" s="22"/>
      <c r="G311" s="23">
        <v>295.03994499999999</v>
      </c>
      <c r="H311" s="37"/>
      <c r="I311" s="38">
        <v>7.28</v>
      </c>
      <c r="J311" s="24">
        <v>1</v>
      </c>
      <c r="K311" s="24">
        <f t="shared" si="12"/>
        <v>6.78</v>
      </c>
      <c r="L311" s="24">
        <f t="shared" si="13"/>
        <v>7.78</v>
      </c>
      <c r="M311" s="39">
        <v>93.057299999999998</v>
      </c>
      <c r="N311" s="39"/>
      <c r="O311" s="39"/>
      <c r="P311" s="39"/>
      <c r="Q311" s="39"/>
      <c r="R311" s="39"/>
      <c r="S311" s="39"/>
      <c r="T311" s="39"/>
      <c r="U311" s="39"/>
      <c r="V311" s="39"/>
      <c r="W311" s="28"/>
      <c r="X311" s="28"/>
      <c r="Y311" s="28"/>
      <c r="Z311" s="26">
        <v>1957424</v>
      </c>
      <c r="AA311" s="26">
        <v>500</v>
      </c>
      <c r="AB311" s="26">
        <v>30000</v>
      </c>
      <c r="AC311" s="26">
        <v>500</v>
      </c>
      <c r="AD311" s="20"/>
      <c r="AG311" s="36"/>
    </row>
    <row r="312" spans="1:33" x14ac:dyDescent="0.2">
      <c r="A312" s="20" t="s">
        <v>3151</v>
      </c>
      <c r="B312" s="20" t="s">
        <v>814</v>
      </c>
      <c r="C312" s="20" t="s">
        <v>25</v>
      </c>
      <c r="D312" s="20"/>
      <c r="E312" s="21" t="s">
        <v>942</v>
      </c>
      <c r="F312" s="22"/>
      <c r="G312" s="23">
        <v>748.49942369999997</v>
      </c>
      <c r="H312" s="37"/>
      <c r="I312" s="38">
        <v>8.2100000000000009</v>
      </c>
      <c r="J312" s="24">
        <v>1</v>
      </c>
      <c r="K312" s="24">
        <f t="shared" si="12"/>
        <v>7.71</v>
      </c>
      <c r="L312" s="24">
        <f t="shared" si="13"/>
        <v>8.7100000000000009</v>
      </c>
      <c r="M312" s="39">
        <v>142.12263999999999</v>
      </c>
      <c r="N312" s="39">
        <v>98.096429999999998</v>
      </c>
      <c r="O312" s="39"/>
      <c r="P312" s="39"/>
      <c r="Q312" s="39"/>
      <c r="R312" s="39"/>
      <c r="S312" s="39"/>
      <c r="T312" s="39"/>
      <c r="U312" s="39"/>
      <c r="V312" s="39"/>
      <c r="W312" s="28"/>
      <c r="X312" s="28"/>
      <c r="Y312" s="28"/>
      <c r="Z312" s="26">
        <v>1233736</v>
      </c>
      <c r="AA312" s="26">
        <v>500</v>
      </c>
      <c r="AB312" s="26">
        <v>30000</v>
      </c>
      <c r="AC312" s="26">
        <v>500</v>
      </c>
      <c r="AD312" s="20"/>
      <c r="AG312" s="36"/>
    </row>
    <row r="313" spans="1:33" x14ac:dyDescent="0.2">
      <c r="A313" s="20" t="s">
        <v>3152</v>
      </c>
      <c r="B313" s="20" t="s">
        <v>815</v>
      </c>
      <c r="C313" s="20" t="s">
        <v>1840</v>
      </c>
      <c r="D313" s="20"/>
      <c r="E313" s="21" t="s">
        <v>942</v>
      </c>
      <c r="F313" s="22"/>
      <c r="G313" s="23">
        <v>760.49942369999997</v>
      </c>
      <c r="H313" s="37"/>
      <c r="I313" s="38">
        <v>8.5</v>
      </c>
      <c r="J313" s="24">
        <v>1</v>
      </c>
      <c r="K313" s="24">
        <f t="shared" si="12"/>
        <v>8</v>
      </c>
      <c r="L313" s="24">
        <f t="shared" si="13"/>
        <v>9</v>
      </c>
      <c r="M313" s="39">
        <v>142.12263999999999</v>
      </c>
      <c r="N313" s="39">
        <v>98.096429999999998</v>
      </c>
      <c r="O313" s="39"/>
      <c r="P313" s="39"/>
      <c r="Q313" s="39"/>
      <c r="R313" s="39"/>
      <c r="S313" s="39"/>
      <c r="T313" s="39"/>
      <c r="U313" s="39"/>
      <c r="V313" s="39"/>
      <c r="W313" s="28"/>
      <c r="X313" s="28"/>
      <c r="Y313" s="28"/>
      <c r="Z313" s="26">
        <v>326377</v>
      </c>
      <c r="AA313" s="26">
        <v>500</v>
      </c>
      <c r="AB313" s="26">
        <v>30000</v>
      </c>
      <c r="AC313" s="26">
        <v>500</v>
      </c>
      <c r="AD313" s="20"/>
      <c r="AG313" s="36"/>
    </row>
    <row r="314" spans="1:33" x14ac:dyDescent="0.2">
      <c r="A314" s="20" t="s">
        <v>3153</v>
      </c>
      <c r="B314" s="20" t="s">
        <v>819</v>
      </c>
      <c r="C314" s="20" t="s">
        <v>31</v>
      </c>
      <c r="D314" s="20"/>
      <c r="E314" s="21" t="s">
        <v>942</v>
      </c>
      <c r="F314" s="22"/>
      <c r="G314" s="23">
        <v>411.11244119999998</v>
      </c>
      <c r="H314" s="37"/>
      <c r="I314" s="38">
        <v>8.93</v>
      </c>
      <c r="J314" s="24">
        <v>1</v>
      </c>
      <c r="K314" s="24">
        <f t="shared" si="12"/>
        <v>8.43</v>
      </c>
      <c r="L314" s="24">
        <f t="shared" si="13"/>
        <v>9.43</v>
      </c>
      <c r="M314" s="39">
        <v>313.03928000000002</v>
      </c>
      <c r="N314" s="39">
        <v>295.02870999999999</v>
      </c>
      <c r="O314" s="39">
        <v>212.95045999999999</v>
      </c>
      <c r="P314" s="39">
        <v>184.95554999999999</v>
      </c>
      <c r="Q314" s="39">
        <v>158.97628</v>
      </c>
      <c r="R314" s="39">
        <v>71.085530000000006</v>
      </c>
      <c r="S314" s="39"/>
      <c r="T314" s="39"/>
      <c r="U314" s="39"/>
      <c r="V314" s="39"/>
      <c r="W314" s="28"/>
      <c r="X314" s="28"/>
      <c r="Y314" s="28"/>
      <c r="Z314" s="26">
        <v>1076</v>
      </c>
      <c r="AA314" s="26">
        <v>500</v>
      </c>
      <c r="AB314" s="26">
        <v>30000</v>
      </c>
      <c r="AC314" s="26">
        <v>500</v>
      </c>
      <c r="AD314" s="20"/>
      <c r="AG314" s="36"/>
    </row>
    <row r="315" spans="1:33" x14ac:dyDescent="0.2">
      <c r="A315" s="20" t="s">
        <v>3154</v>
      </c>
      <c r="B315" s="20" t="s">
        <v>828</v>
      </c>
      <c r="C315" s="20" t="s">
        <v>1841</v>
      </c>
      <c r="D315" s="20"/>
      <c r="E315" s="21" t="s">
        <v>942</v>
      </c>
      <c r="F315" s="22"/>
      <c r="G315" s="23">
        <v>142.04180360000001</v>
      </c>
      <c r="H315" s="37"/>
      <c r="I315" s="38">
        <v>5.27</v>
      </c>
      <c r="J315" s="24">
        <v>1</v>
      </c>
      <c r="K315" s="24">
        <f t="shared" si="12"/>
        <v>4.7699999999999996</v>
      </c>
      <c r="L315" s="24">
        <f t="shared" si="13"/>
        <v>5.77</v>
      </c>
      <c r="M315" s="39">
        <v>107.07295000000001</v>
      </c>
      <c r="N315" s="39"/>
      <c r="O315" s="39"/>
      <c r="P315" s="39"/>
      <c r="Q315" s="39"/>
      <c r="R315" s="39"/>
      <c r="S315" s="39"/>
      <c r="T315" s="39"/>
      <c r="U315" s="39"/>
      <c r="V315" s="39"/>
      <c r="W315" s="28"/>
      <c r="X315" s="28"/>
      <c r="Y315" s="28"/>
      <c r="Z315" s="26">
        <v>43281</v>
      </c>
      <c r="AA315" s="26">
        <v>500</v>
      </c>
      <c r="AB315" s="26">
        <v>30000</v>
      </c>
      <c r="AC315" s="26">
        <v>500</v>
      </c>
      <c r="AD315" s="20"/>
      <c r="AG315" s="36"/>
    </row>
    <row r="316" spans="1:33" x14ac:dyDescent="0.2">
      <c r="A316" s="20" t="s">
        <v>3155</v>
      </c>
      <c r="B316" s="20" t="s">
        <v>833</v>
      </c>
      <c r="C316" s="20" t="s">
        <v>1842</v>
      </c>
      <c r="D316" s="20"/>
      <c r="E316" s="21" t="s">
        <v>942</v>
      </c>
      <c r="F316" s="22"/>
      <c r="G316" s="23">
        <v>471.07511479999999</v>
      </c>
      <c r="H316" s="37"/>
      <c r="I316" s="38">
        <v>6.58</v>
      </c>
      <c r="J316" s="24">
        <v>1</v>
      </c>
      <c r="K316" s="24">
        <f t="shared" si="12"/>
        <v>6.08</v>
      </c>
      <c r="L316" s="24">
        <f t="shared" si="13"/>
        <v>7.08</v>
      </c>
      <c r="M316" s="39">
        <v>290.02636999999999</v>
      </c>
      <c r="N316" s="39">
        <v>279.03937999999999</v>
      </c>
      <c r="O316" s="39">
        <v>272.99982</v>
      </c>
      <c r="P316" s="39">
        <v>261.02882</v>
      </c>
      <c r="Q316" s="39">
        <v>236.03357</v>
      </c>
      <c r="R316" s="39">
        <v>211.05357000000001</v>
      </c>
      <c r="S316" s="39">
        <v>182.05601999999999</v>
      </c>
      <c r="T316" s="39">
        <v>165.01170999999999</v>
      </c>
      <c r="U316" s="39">
        <v>156.07675</v>
      </c>
      <c r="V316" s="39">
        <v>139.03763000000001</v>
      </c>
      <c r="W316" s="28"/>
      <c r="X316" s="28"/>
      <c r="Y316" s="28"/>
      <c r="Z316" s="26">
        <v>663345</v>
      </c>
      <c r="AA316" s="26">
        <v>500</v>
      </c>
      <c r="AB316" s="26">
        <v>30000</v>
      </c>
      <c r="AC316" s="26">
        <v>500</v>
      </c>
      <c r="AD316" s="20"/>
      <c r="AG316" s="36"/>
    </row>
    <row r="317" spans="1:33" x14ac:dyDescent="0.2">
      <c r="A317" s="20" t="s">
        <v>3156</v>
      </c>
      <c r="B317" s="20" t="s">
        <v>836</v>
      </c>
      <c r="C317" s="20" t="s">
        <v>1843</v>
      </c>
      <c r="D317" s="20"/>
      <c r="E317" s="21" t="s">
        <v>942</v>
      </c>
      <c r="F317" s="22"/>
      <c r="G317" s="23">
        <v>323.03575499999999</v>
      </c>
      <c r="H317" s="37"/>
      <c r="I317" s="38">
        <v>8.7200000000000006</v>
      </c>
      <c r="J317" s="24">
        <v>1</v>
      </c>
      <c r="K317" s="24">
        <f t="shared" si="12"/>
        <v>8.2200000000000006</v>
      </c>
      <c r="L317" s="24">
        <f t="shared" si="13"/>
        <v>9.2200000000000006</v>
      </c>
      <c r="M317" s="39">
        <v>295.00445000000002</v>
      </c>
      <c r="N317" s="39">
        <v>265.01164999999997</v>
      </c>
      <c r="O317" s="39">
        <v>236.98034999999999</v>
      </c>
      <c r="P317" s="39">
        <v>218.96977999999999</v>
      </c>
      <c r="Q317" s="39">
        <v>200.95921999999999</v>
      </c>
      <c r="R317" s="39">
        <v>154.97149999999999</v>
      </c>
      <c r="S317" s="39">
        <v>139.02121</v>
      </c>
      <c r="T317" s="39"/>
      <c r="U317" s="39"/>
      <c r="V317" s="39"/>
      <c r="W317" s="28"/>
      <c r="X317" s="28"/>
      <c r="Y317" s="28"/>
      <c r="Z317" s="26">
        <v>1635332</v>
      </c>
      <c r="AA317" s="26">
        <v>500</v>
      </c>
      <c r="AB317" s="26">
        <v>30000</v>
      </c>
      <c r="AC317" s="26">
        <v>500</v>
      </c>
      <c r="AD317" s="20"/>
      <c r="AG317" s="36"/>
    </row>
    <row r="318" spans="1:33" x14ac:dyDescent="0.2">
      <c r="A318" s="20" t="s">
        <v>3157</v>
      </c>
      <c r="B318" s="20" t="s">
        <v>842</v>
      </c>
      <c r="C318" s="20" t="s">
        <v>1844</v>
      </c>
      <c r="D318" s="20"/>
      <c r="E318" s="21" t="s">
        <v>942</v>
      </c>
      <c r="F318" s="22"/>
      <c r="G318" s="23">
        <v>234.1852409</v>
      </c>
      <c r="H318" s="37"/>
      <c r="I318" s="38">
        <v>7.58</v>
      </c>
      <c r="J318" s="24">
        <v>1</v>
      </c>
      <c r="K318" s="24">
        <f t="shared" si="12"/>
        <v>7.08</v>
      </c>
      <c r="L318" s="24">
        <f t="shared" si="13"/>
        <v>8.08</v>
      </c>
      <c r="M318" s="39">
        <v>91.054230000000004</v>
      </c>
      <c r="N318" s="39"/>
      <c r="O318" s="39"/>
      <c r="P318" s="39"/>
      <c r="Q318" s="39"/>
      <c r="R318" s="39"/>
      <c r="S318" s="39"/>
      <c r="T318" s="39"/>
      <c r="U318" s="39"/>
      <c r="V318" s="39"/>
      <c r="W318" s="28"/>
      <c r="X318" s="28"/>
      <c r="Y318" s="28"/>
      <c r="Z318" s="26">
        <v>5724071</v>
      </c>
      <c r="AA318" s="26">
        <v>500</v>
      </c>
      <c r="AB318" s="26">
        <v>30000</v>
      </c>
      <c r="AC318" s="26">
        <v>500</v>
      </c>
      <c r="AD318" s="20"/>
      <c r="AG318" s="36"/>
    </row>
    <row r="319" spans="1:33" x14ac:dyDescent="0.2">
      <c r="A319" s="20" t="s">
        <v>3158</v>
      </c>
      <c r="B319" s="20" t="s">
        <v>872</v>
      </c>
      <c r="C319" s="20" t="s">
        <v>54</v>
      </c>
      <c r="D319" s="20"/>
      <c r="E319" s="21" t="s">
        <v>942</v>
      </c>
      <c r="F319" s="22"/>
      <c r="G319" s="23">
        <v>397.10036600000001</v>
      </c>
      <c r="H319" s="37"/>
      <c r="I319" s="38">
        <v>7.82</v>
      </c>
      <c r="J319" s="24">
        <v>1</v>
      </c>
      <c r="K319" s="24">
        <f t="shared" si="12"/>
        <v>7.32</v>
      </c>
      <c r="L319" s="24">
        <f t="shared" si="13"/>
        <v>8.32</v>
      </c>
      <c r="M319" s="39">
        <v>377.09413999999998</v>
      </c>
      <c r="N319" s="39">
        <v>335.04719</v>
      </c>
      <c r="O319" s="39">
        <v>319.01589000000001</v>
      </c>
      <c r="P319" s="39">
        <v>303.02211999999997</v>
      </c>
      <c r="Q319" s="39">
        <v>275.02605999999997</v>
      </c>
      <c r="R319" s="39">
        <v>61.010649999999998</v>
      </c>
      <c r="S319" s="39"/>
      <c r="T319" s="39"/>
      <c r="U319" s="39"/>
      <c r="V319" s="39"/>
      <c r="W319" s="28"/>
      <c r="X319" s="28"/>
      <c r="Y319" s="28"/>
      <c r="Z319" s="26">
        <v>2721770</v>
      </c>
      <c r="AA319" s="26">
        <v>500</v>
      </c>
      <c r="AB319" s="26">
        <v>30000</v>
      </c>
      <c r="AC319" s="26">
        <v>500</v>
      </c>
      <c r="AD319" s="20"/>
      <c r="AG319" s="36"/>
    </row>
    <row r="320" spans="1:33" x14ac:dyDescent="0.2">
      <c r="A320" s="20" t="s">
        <v>3159</v>
      </c>
      <c r="B320" s="20" t="s">
        <v>885</v>
      </c>
      <c r="C320" s="20" t="s">
        <v>1845</v>
      </c>
      <c r="D320" s="20"/>
      <c r="E320" s="21" t="s">
        <v>942</v>
      </c>
      <c r="F320" s="22"/>
      <c r="G320" s="23">
        <v>343.0529229</v>
      </c>
      <c r="H320" s="37"/>
      <c r="I320" s="38">
        <v>5.42</v>
      </c>
      <c r="J320" s="24">
        <v>1</v>
      </c>
      <c r="K320" s="24">
        <f t="shared" si="12"/>
        <v>4.92</v>
      </c>
      <c r="L320" s="24">
        <f t="shared" si="13"/>
        <v>5.92</v>
      </c>
      <c r="M320" s="39">
        <v>311.02670999999998</v>
      </c>
      <c r="N320" s="39">
        <v>268.02089000000001</v>
      </c>
      <c r="O320" s="39">
        <v>226.06447</v>
      </c>
      <c r="P320" s="39">
        <v>151.03245000000001</v>
      </c>
      <c r="Q320" s="39"/>
      <c r="R320" s="39"/>
      <c r="S320" s="39"/>
      <c r="T320" s="39"/>
      <c r="U320" s="39"/>
      <c r="V320" s="39"/>
      <c r="W320" s="28"/>
      <c r="X320" s="28"/>
      <c r="Y320" s="28"/>
      <c r="Z320" s="26">
        <v>1609133</v>
      </c>
      <c r="AA320" s="26">
        <v>500</v>
      </c>
      <c r="AB320" s="26">
        <v>30000</v>
      </c>
      <c r="AC320" s="26">
        <v>500</v>
      </c>
      <c r="AD320" s="20"/>
      <c r="AG320" s="36"/>
    </row>
    <row r="321" spans="1:33" x14ac:dyDescent="0.2">
      <c r="A321" s="20" t="s">
        <v>3160</v>
      </c>
      <c r="B321" s="20" t="s">
        <v>896</v>
      </c>
      <c r="C321" s="20" t="s">
        <v>1846</v>
      </c>
      <c r="D321" s="20"/>
      <c r="E321" s="21" t="s">
        <v>942</v>
      </c>
      <c r="F321" s="22"/>
      <c r="G321" s="23">
        <v>294.10038100000003</v>
      </c>
      <c r="H321" s="37"/>
      <c r="I321" s="38">
        <v>7.24</v>
      </c>
      <c r="J321" s="24">
        <v>1</v>
      </c>
      <c r="K321" s="24">
        <f t="shared" si="12"/>
        <v>6.74</v>
      </c>
      <c r="L321" s="24">
        <f t="shared" si="13"/>
        <v>7.74</v>
      </c>
      <c r="M321" s="39">
        <v>225.06768</v>
      </c>
      <c r="N321" s="39">
        <v>197.07276999999999</v>
      </c>
      <c r="O321" s="39">
        <v>141.01016999999999</v>
      </c>
      <c r="P321" s="39">
        <v>115.07536</v>
      </c>
      <c r="Q321" s="39">
        <v>69.069879999999998</v>
      </c>
      <c r="R321" s="39">
        <v>57.069879999999998</v>
      </c>
      <c r="S321" s="39"/>
      <c r="T321" s="39"/>
      <c r="U321" s="39"/>
      <c r="V321" s="39"/>
      <c r="W321" s="28"/>
      <c r="X321" s="28"/>
      <c r="Y321" s="28"/>
      <c r="Z321" s="26">
        <v>1517906</v>
      </c>
      <c r="AA321" s="26">
        <v>500</v>
      </c>
      <c r="AB321" s="26">
        <v>30000</v>
      </c>
      <c r="AC321" s="26">
        <v>500</v>
      </c>
      <c r="AD321" s="20"/>
      <c r="AG321" s="36"/>
    </row>
    <row r="322" spans="1:33" x14ac:dyDescent="0.2">
      <c r="A322" s="20" t="s">
        <v>3161</v>
      </c>
      <c r="B322" s="20" t="s">
        <v>931</v>
      </c>
      <c r="C322" s="20" t="s">
        <v>1847</v>
      </c>
      <c r="D322" s="20"/>
      <c r="E322" s="21" t="s">
        <v>942</v>
      </c>
      <c r="F322" s="22"/>
      <c r="G322" s="23">
        <v>288.04876250000001</v>
      </c>
      <c r="H322" s="37"/>
      <c r="I322" s="38">
        <v>4.04</v>
      </c>
      <c r="J322" s="24">
        <v>1</v>
      </c>
      <c r="K322" s="24">
        <f t="shared" si="12"/>
        <v>3.54</v>
      </c>
      <c r="L322" s="24">
        <f t="shared" si="13"/>
        <v>4.54</v>
      </c>
      <c r="M322" s="39">
        <v>146.06341</v>
      </c>
      <c r="N322" s="39">
        <v>118.03211</v>
      </c>
      <c r="O322" s="39">
        <v>90.037199999999999</v>
      </c>
      <c r="P322" s="39">
        <v>86.060040000000001</v>
      </c>
      <c r="Q322" s="39">
        <v>58.028739999999999</v>
      </c>
      <c r="R322" s="39"/>
      <c r="S322" s="39"/>
      <c r="T322" s="39"/>
      <c r="U322" s="39"/>
      <c r="V322" s="39"/>
      <c r="W322" s="28"/>
      <c r="X322" s="28"/>
      <c r="Y322" s="28"/>
      <c r="Z322" s="26">
        <v>1742129</v>
      </c>
      <c r="AA322" s="26">
        <v>500</v>
      </c>
      <c r="AB322" s="26">
        <v>30000</v>
      </c>
      <c r="AC322" s="26">
        <v>500</v>
      </c>
      <c r="AD322" s="20"/>
      <c r="AG322" s="36"/>
    </row>
    <row r="323" spans="1:33" x14ac:dyDescent="0.2">
      <c r="A323" s="20" t="s">
        <v>3162</v>
      </c>
      <c r="B323" s="20" t="s">
        <v>936</v>
      </c>
      <c r="C323" s="20" t="s">
        <v>1207</v>
      </c>
      <c r="D323" s="20"/>
      <c r="E323" s="21" t="s">
        <v>942</v>
      </c>
      <c r="F323" s="22"/>
      <c r="G323" s="23">
        <v>180.1019052</v>
      </c>
      <c r="H323" s="37"/>
      <c r="I323" s="38">
        <v>6.06</v>
      </c>
      <c r="J323" s="24">
        <v>1</v>
      </c>
      <c r="K323" s="24">
        <f t="shared" si="12"/>
        <v>5.56</v>
      </c>
      <c r="L323" s="24">
        <f t="shared" si="13"/>
        <v>6.56</v>
      </c>
      <c r="M323" s="39">
        <v>123.08044</v>
      </c>
      <c r="N323" s="39">
        <v>108.05697000000001</v>
      </c>
      <c r="O323" s="39">
        <v>105.06988</v>
      </c>
      <c r="P323" s="39">
        <v>95.085530000000006</v>
      </c>
      <c r="Q323" s="39"/>
      <c r="R323" s="39"/>
      <c r="S323" s="39"/>
      <c r="T323" s="39"/>
      <c r="U323" s="39"/>
      <c r="V323" s="39"/>
      <c r="W323" s="28"/>
      <c r="X323" s="28"/>
      <c r="Y323" s="28"/>
      <c r="Z323" s="26">
        <v>228925</v>
      </c>
      <c r="AA323" s="26">
        <v>500</v>
      </c>
      <c r="AB323" s="26">
        <v>30000</v>
      </c>
      <c r="AC323" s="26">
        <v>500</v>
      </c>
      <c r="AD323" s="20"/>
      <c r="AG323" s="36"/>
    </row>
    <row r="324" spans="1:33" x14ac:dyDescent="0.2">
      <c r="A324" s="20" t="s">
        <v>3163</v>
      </c>
      <c r="B324" s="20" t="s">
        <v>938</v>
      </c>
      <c r="C324" s="20" t="s">
        <v>1848</v>
      </c>
      <c r="D324" s="20"/>
      <c r="E324" s="21" t="s">
        <v>942</v>
      </c>
      <c r="F324" s="22"/>
      <c r="G324" s="23">
        <v>249.045726</v>
      </c>
      <c r="H324" s="37"/>
      <c r="I324" s="38">
        <v>6.39</v>
      </c>
      <c r="J324" s="24">
        <v>1</v>
      </c>
      <c r="K324" s="24">
        <f t="shared" si="12"/>
        <v>5.89</v>
      </c>
      <c r="L324" s="24">
        <f t="shared" si="13"/>
        <v>6.89</v>
      </c>
      <c r="M324" s="39">
        <v>221.01443</v>
      </c>
      <c r="N324" s="39">
        <v>192.98312999999999</v>
      </c>
      <c r="O324" s="39">
        <v>114.96133</v>
      </c>
      <c r="P324" s="39">
        <v>113.0168</v>
      </c>
      <c r="Q324" s="39">
        <v>97.039640000000006</v>
      </c>
      <c r="R324" s="39"/>
      <c r="S324" s="39"/>
      <c r="T324" s="39"/>
      <c r="U324" s="39"/>
      <c r="V324" s="39"/>
      <c r="W324" s="28"/>
      <c r="X324" s="28"/>
      <c r="Y324" s="28"/>
      <c r="Z324" s="26">
        <v>1133178</v>
      </c>
      <c r="AA324" s="26">
        <v>500</v>
      </c>
      <c r="AB324" s="26">
        <v>30000</v>
      </c>
      <c r="AC324" s="26">
        <v>500</v>
      </c>
      <c r="AD324" s="20"/>
      <c r="AG324" s="36"/>
    </row>
    <row r="325" spans="1:33" x14ac:dyDescent="0.2">
      <c r="A325" s="20" t="s">
        <v>3164</v>
      </c>
      <c r="B325" s="20" t="s">
        <v>74</v>
      </c>
      <c r="C325" s="20" t="s">
        <v>1849</v>
      </c>
      <c r="D325" s="20"/>
      <c r="E325" s="21" t="s">
        <v>942</v>
      </c>
      <c r="F325" s="22"/>
      <c r="G325" s="23">
        <v>184.01917689999999</v>
      </c>
      <c r="H325" s="37"/>
      <c r="I325" s="38">
        <v>1.81</v>
      </c>
      <c r="J325" s="24">
        <v>1</v>
      </c>
      <c r="K325" s="24">
        <f t="shared" si="12"/>
        <v>1.31</v>
      </c>
      <c r="L325" s="24">
        <f t="shared" si="13"/>
        <v>2.31</v>
      </c>
      <c r="M325" s="39">
        <v>142.99262999999999</v>
      </c>
      <c r="N325" s="39">
        <v>128.97698</v>
      </c>
      <c r="O325" s="39">
        <v>112.99982</v>
      </c>
      <c r="P325" s="39"/>
      <c r="Q325" s="39"/>
      <c r="R325" s="39"/>
      <c r="S325" s="39"/>
      <c r="T325" s="39"/>
      <c r="U325" s="39"/>
      <c r="V325" s="39"/>
      <c r="W325" s="28"/>
      <c r="X325" s="28"/>
      <c r="Y325" s="28"/>
      <c r="Z325" s="26">
        <v>103905</v>
      </c>
      <c r="AA325" s="26">
        <v>500</v>
      </c>
      <c r="AB325" s="26">
        <v>30000</v>
      </c>
      <c r="AC325" s="26">
        <v>500</v>
      </c>
      <c r="AD325" s="20"/>
      <c r="AG325" s="36"/>
    </row>
    <row r="326" spans="1:33" x14ac:dyDescent="0.2">
      <c r="A326" s="20" t="s">
        <v>3165</v>
      </c>
      <c r="B326" s="20"/>
      <c r="C326" s="20"/>
      <c r="D326" s="20"/>
      <c r="E326" s="21" t="s">
        <v>1850</v>
      </c>
      <c r="F326" s="22"/>
      <c r="G326" s="23">
        <v>142.99262780000001</v>
      </c>
      <c r="H326" s="37"/>
      <c r="I326" s="38">
        <v>1.81</v>
      </c>
      <c r="J326" s="24">
        <v>1</v>
      </c>
      <c r="K326" s="24">
        <f t="shared" si="12"/>
        <v>1.31</v>
      </c>
      <c r="L326" s="24">
        <f t="shared" si="13"/>
        <v>2.31</v>
      </c>
      <c r="M326" s="39">
        <v>128.97698</v>
      </c>
      <c r="N326" s="39">
        <v>112.99982</v>
      </c>
      <c r="O326" s="39"/>
      <c r="P326" s="39"/>
      <c r="Q326" s="39"/>
      <c r="R326" s="39"/>
      <c r="S326" s="39"/>
      <c r="T326" s="39"/>
      <c r="U326" s="39"/>
      <c r="V326" s="39"/>
      <c r="W326" s="28"/>
      <c r="X326" s="28"/>
      <c r="Y326" s="28"/>
      <c r="Z326" s="26">
        <v>1554495</v>
      </c>
      <c r="AA326" s="26">
        <v>500</v>
      </c>
      <c r="AB326" s="26">
        <v>30000</v>
      </c>
      <c r="AC326" s="26">
        <v>500</v>
      </c>
      <c r="AD326" s="20"/>
      <c r="AG326" s="36"/>
    </row>
    <row r="327" spans="1:33" x14ac:dyDescent="0.2">
      <c r="A327" s="20" t="s">
        <v>3166</v>
      </c>
      <c r="B327" s="20" t="s">
        <v>77</v>
      </c>
      <c r="C327" s="20" t="s">
        <v>1851</v>
      </c>
      <c r="D327" s="20"/>
      <c r="E327" s="21" t="s">
        <v>942</v>
      </c>
      <c r="F327" s="22"/>
      <c r="G327" s="23">
        <v>158.00033260000001</v>
      </c>
      <c r="H327" s="37"/>
      <c r="I327" s="38">
        <v>3.71</v>
      </c>
      <c r="J327" s="24">
        <v>1</v>
      </c>
      <c r="K327" s="24">
        <f t="shared" si="12"/>
        <v>3.21</v>
      </c>
      <c r="L327" s="24">
        <f t="shared" si="13"/>
        <v>4.21</v>
      </c>
      <c r="M327" s="39">
        <v>140.03422</v>
      </c>
      <c r="N327" s="39"/>
      <c r="O327" s="39"/>
      <c r="P327" s="39"/>
      <c r="Q327" s="39"/>
      <c r="R327" s="39"/>
      <c r="S327" s="39"/>
      <c r="T327" s="39"/>
      <c r="U327" s="39"/>
      <c r="V327" s="39"/>
      <c r="W327" s="28"/>
      <c r="X327" s="28"/>
      <c r="Y327" s="28"/>
      <c r="Z327" s="26">
        <v>61049</v>
      </c>
      <c r="AA327" s="26">
        <v>500</v>
      </c>
      <c r="AB327" s="26">
        <v>30000</v>
      </c>
      <c r="AC327" s="26">
        <v>500</v>
      </c>
      <c r="AD327" s="20"/>
      <c r="AG327" s="36"/>
    </row>
    <row r="328" spans="1:33" x14ac:dyDescent="0.2">
      <c r="A328" s="20" t="s">
        <v>3167</v>
      </c>
      <c r="B328" s="20" t="s">
        <v>87</v>
      </c>
      <c r="C328" s="20" t="s">
        <v>1784</v>
      </c>
      <c r="D328" s="20"/>
      <c r="E328" s="21" t="s">
        <v>942</v>
      </c>
      <c r="F328" s="22"/>
      <c r="G328" s="23">
        <v>270.12553309999998</v>
      </c>
      <c r="H328" s="37"/>
      <c r="I328" s="38">
        <v>7.54</v>
      </c>
      <c r="J328" s="24">
        <v>1</v>
      </c>
      <c r="K328" s="24">
        <f t="shared" si="12"/>
        <v>7.04</v>
      </c>
      <c r="L328" s="24">
        <f t="shared" si="13"/>
        <v>8.0399999999999991</v>
      </c>
      <c r="M328" s="39">
        <v>238.09932000000001</v>
      </c>
      <c r="N328" s="39">
        <v>162.12773000000001</v>
      </c>
      <c r="O328" s="39">
        <v>147.10425000000001</v>
      </c>
      <c r="P328" s="39">
        <v>90.010499999999993</v>
      </c>
      <c r="Q328" s="39"/>
      <c r="R328" s="39"/>
      <c r="S328" s="39"/>
      <c r="T328" s="39"/>
      <c r="U328" s="39"/>
      <c r="V328" s="39"/>
      <c r="W328" s="28"/>
      <c r="X328" s="28"/>
      <c r="Y328" s="28"/>
      <c r="Z328" s="26">
        <v>572156</v>
      </c>
      <c r="AA328" s="26">
        <v>500</v>
      </c>
      <c r="AB328" s="26">
        <v>30000</v>
      </c>
      <c r="AC328" s="26">
        <v>500</v>
      </c>
      <c r="AD328" s="20"/>
      <c r="AG328" s="36"/>
    </row>
    <row r="329" spans="1:33" x14ac:dyDescent="0.2">
      <c r="A329" s="20" t="s">
        <v>3168</v>
      </c>
      <c r="B329" s="20" t="s">
        <v>118</v>
      </c>
      <c r="C329" s="20" t="s">
        <v>1852</v>
      </c>
      <c r="D329" s="20"/>
      <c r="E329" s="21" t="s">
        <v>942</v>
      </c>
      <c r="F329" s="22"/>
      <c r="G329" s="23">
        <v>216.1010497</v>
      </c>
      <c r="H329" s="37"/>
      <c r="I329" s="38">
        <v>6.3</v>
      </c>
      <c r="J329" s="24">
        <v>1</v>
      </c>
      <c r="K329" s="24">
        <f t="shared" si="12"/>
        <v>5.8</v>
      </c>
      <c r="L329" s="24">
        <f t="shared" si="13"/>
        <v>6.8</v>
      </c>
      <c r="M329" s="39">
        <v>174.05410000000001</v>
      </c>
      <c r="N329" s="39">
        <v>146.02279999999999</v>
      </c>
      <c r="O329" s="39">
        <v>132.03229999999999</v>
      </c>
      <c r="P329" s="39">
        <v>104.001</v>
      </c>
      <c r="Q329" s="39">
        <v>96.055620000000005</v>
      </c>
      <c r="R329" s="39">
        <v>79.005750000000006</v>
      </c>
      <c r="S329" s="39">
        <v>68.024320000000003</v>
      </c>
      <c r="T329" s="39"/>
      <c r="U329" s="39"/>
      <c r="V329" s="39"/>
      <c r="W329" s="28"/>
      <c r="X329" s="28"/>
      <c r="Y329" s="28"/>
      <c r="Z329" s="26">
        <v>2384116</v>
      </c>
      <c r="AA329" s="26">
        <v>500</v>
      </c>
      <c r="AB329" s="26">
        <v>30000</v>
      </c>
      <c r="AC329" s="26">
        <v>500</v>
      </c>
      <c r="AD329" s="20"/>
      <c r="AG329" s="36"/>
    </row>
    <row r="330" spans="1:33" x14ac:dyDescent="0.2">
      <c r="A330" s="20" t="s">
        <v>3169</v>
      </c>
      <c r="B330" s="20" t="s">
        <v>131</v>
      </c>
      <c r="C330" s="20" t="s">
        <v>1853</v>
      </c>
      <c r="D330" s="20"/>
      <c r="E330" s="21" t="s">
        <v>942</v>
      </c>
      <c r="F330" s="22"/>
      <c r="G330" s="23">
        <v>258.00831049999999</v>
      </c>
      <c r="H330" s="37"/>
      <c r="I330" s="38">
        <v>7.17</v>
      </c>
      <c r="J330" s="24">
        <v>1</v>
      </c>
      <c r="K330" s="24">
        <f t="shared" ref="K330:K393" si="14">ROUND(I330-(0.5*J330),2)</f>
        <v>6.67</v>
      </c>
      <c r="L330" s="24">
        <f t="shared" ref="L330:L393" si="15">ROUND(I330+(0.5*J330),2)</f>
        <v>7.67</v>
      </c>
      <c r="M330" s="39">
        <v>204.02107000000001</v>
      </c>
      <c r="N330" s="39">
        <v>178.04179999999999</v>
      </c>
      <c r="O330" s="39">
        <v>154.00541999999999</v>
      </c>
      <c r="P330" s="39">
        <v>143.07294999999999</v>
      </c>
      <c r="Q330" s="39">
        <v>130.06513000000001</v>
      </c>
      <c r="R330" s="39">
        <v>105.01017</v>
      </c>
      <c r="S330" s="39">
        <v>86.999600000000001</v>
      </c>
      <c r="T330" s="39"/>
      <c r="U330" s="39"/>
      <c r="V330" s="39"/>
      <c r="W330" s="28"/>
      <c r="X330" s="28"/>
      <c r="Y330" s="28"/>
      <c r="Z330" s="26">
        <v>98541</v>
      </c>
      <c r="AA330" s="26">
        <v>500</v>
      </c>
      <c r="AB330" s="26">
        <v>30000</v>
      </c>
      <c r="AC330" s="26">
        <v>500</v>
      </c>
      <c r="AD330" s="20"/>
      <c r="AG330" s="36"/>
    </row>
    <row r="331" spans="1:33" x14ac:dyDescent="0.2">
      <c r="A331" s="20" t="s">
        <v>3170</v>
      </c>
      <c r="B331" s="20" t="s">
        <v>144</v>
      </c>
      <c r="C331" s="20" t="s">
        <v>1854</v>
      </c>
      <c r="D331" s="20"/>
      <c r="E331" s="21" t="s">
        <v>942</v>
      </c>
      <c r="F331" s="22"/>
      <c r="G331" s="23">
        <v>382.15951710000002</v>
      </c>
      <c r="H331" s="37"/>
      <c r="I331" s="38">
        <v>7.17</v>
      </c>
      <c r="J331" s="24">
        <v>1</v>
      </c>
      <c r="K331" s="24">
        <f t="shared" si="14"/>
        <v>6.67</v>
      </c>
      <c r="L331" s="24">
        <f t="shared" si="15"/>
        <v>7.67</v>
      </c>
      <c r="M331" s="39">
        <v>197.05431999999999</v>
      </c>
      <c r="N331" s="39">
        <v>180.02777</v>
      </c>
      <c r="O331" s="39">
        <v>116.0706</v>
      </c>
      <c r="P331" s="39">
        <v>98.060040000000001</v>
      </c>
      <c r="Q331" s="39">
        <v>72.080780000000004</v>
      </c>
      <c r="R331" s="39"/>
      <c r="S331" s="39"/>
      <c r="T331" s="39"/>
      <c r="U331" s="39"/>
      <c r="V331" s="39"/>
      <c r="W331" s="28"/>
      <c r="X331" s="28"/>
      <c r="Y331" s="28"/>
      <c r="Z331" s="26">
        <v>2734632</v>
      </c>
      <c r="AA331" s="26">
        <v>500</v>
      </c>
      <c r="AB331" s="26">
        <v>30000</v>
      </c>
      <c r="AC331" s="26">
        <v>500</v>
      </c>
      <c r="AD331" s="20"/>
      <c r="AG331" s="36"/>
    </row>
    <row r="332" spans="1:33" x14ac:dyDescent="0.2">
      <c r="A332" s="20" t="s">
        <v>3171</v>
      </c>
      <c r="B332" s="20" t="s">
        <v>171</v>
      </c>
      <c r="C332" s="20" t="s">
        <v>1832</v>
      </c>
      <c r="D332" s="20"/>
      <c r="E332" s="21" t="s">
        <v>942</v>
      </c>
      <c r="F332" s="22"/>
      <c r="G332" s="23">
        <v>312.17248330000001</v>
      </c>
      <c r="H332" s="37"/>
      <c r="I332" s="38">
        <v>8.61</v>
      </c>
      <c r="J332" s="24">
        <v>1</v>
      </c>
      <c r="K332" s="24">
        <f t="shared" si="14"/>
        <v>8.11</v>
      </c>
      <c r="L332" s="24">
        <f t="shared" si="15"/>
        <v>9.11</v>
      </c>
      <c r="M332" s="39">
        <v>238.09932000000001</v>
      </c>
      <c r="N332" s="39">
        <v>162.12773000000001</v>
      </c>
      <c r="O332" s="39">
        <v>57.069879999999998</v>
      </c>
      <c r="P332" s="39"/>
      <c r="Q332" s="39"/>
      <c r="R332" s="39"/>
      <c r="S332" s="39"/>
      <c r="T332" s="39"/>
      <c r="U332" s="39"/>
      <c r="V332" s="39"/>
      <c r="W332" s="28"/>
      <c r="X332" s="28"/>
      <c r="Y332" s="28"/>
      <c r="Z332" s="26">
        <v>825916</v>
      </c>
      <c r="AA332" s="26">
        <v>500</v>
      </c>
      <c r="AB332" s="26">
        <v>30000</v>
      </c>
      <c r="AC332" s="26">
        <v>500</v>
      </c>
      <c r="AD332" s="20"/>
      <c r="AG332" s="36"/>
    </row>
    <row r="333" spans="1:33" x14ac:dyDescent="0.2">
      <c r="A333" s="20" t="s">
        <v>3172</v>
      </c>
      <c r="B333" s="20" t="s">
        <v>176</v>
      </c>
      <c r="C333" s="20" t="s">
        <v>1712</v>
      </c>
      <c r="D333" s="20"/>
      <c r="E333" s="21" t="s">
        <v>942</v>
      </c>
      <c r="F333" s="22"/>
      <c r="G333" s="23">
        <v>191.08487489999999</v>
      </c>
      <c r="H333" s="37"/>
      <c r="I333" s="38">
        <v>4.82</v>
      </c>
      <c r="J333" s="24">
        <v>1</v>
      </c>
      <c r="K333" s="24">
        <f t="shared" si="14"/>
        <v>4.32</v>
      </c>
      <c r="L333" s="24">
        <f t="shared" si="15"/>
        <v>5.32</v>
      </c>
      <c r="M333" s="39">
        <v>116.05285000000001</v>
      </c>
      <c r="N333" s="39">
        <v>75.026300000000006</v>
      </c>
      <c r="O333" s="39"/>
      <c r="P333" s="39"/>
      <c r="Q333" s="39"/>
      <c r="R333" s="39"/>
      <c r="S333" s="39"/>
      <c r="T333" s="39"/>
      <c r="U333" s="39"/>
      <c r="V333" s="39"/>
      <c r="W333" s="28"/>
      <c r="X333" s="28"/>
      <c r="Y333" s="28"/>
      <c r="Z333" s="26">
        <v>268</v>
      </c>
      <c r="AA333" s="26">
        <v>500</v>
      </c>
      <c r="AB333" s="26">
        <v>30000</v>
      </c>
      <c r="AC333" s="26">
        <v>500</v>
      </c>
      <c r="AD333" s="20"/>
      <c r="AG333" s="36"/>
    </row>
    <row r="334" spans="1:33" x14ac:dyDescent="0.2">
      <c r="A334" s="20" t="s">
        <v>3173</v>
      </c>
      <c r="B334" s="20"/>
      <c r="C334" s="20"/>
      <c r="D334" s="20"/>
      <c r="E334" s="21" t="s">
        <v>1855</v>
      </c>
      <c r="F334" s="22"/>
      <c r="G334" s="23">
        <v>213.0668196</v>
      </c>
      <c r="H334" s="37"/>
      <c r="I334" s="38">
        <v>4.82</v>
      </c>
      <c r="J334" s="24">
        <v>1</v>
      </c>
      <c r="K334" s="24">
        <f t="shared" si="14"/>
        <v>4.32</v>
      </c>
      <c r="L334" s="24">
        <f t="shared" si="15"/>
        <v>5.32</v>
      </c>
      <c r="M334" s="39">
        <v>116.05285000000001</v>
      </c>
      <c r="N334" s="39">
        <v>75.026300000000006</v>
      </c>
      <c r="O334" s="39"/>
      <c r="P334" s="39"/>
      <c r="Q334" s="39"/>
      <c r="R334" s="39"/>
      <c r="S334" s="39"/>
      <c r="T334" s="39"/>
      <c r="U334" s="39"/>
      <c r="V334" s="39"/>
      <c r="W334" s="28"/>
      <c r="X334" s="28"/>
      <c r="Y334" s="28"/>
      <c r="Z334" s="26">
        <v>89201</v>
      </c>
      <c r="AA334" s="26">
        <v>500</v>
      </c>
      <c r="AB334" s="26">
        <v>30000</v>
      </c>
      <c r="AC334" s="26">
        <v>500</v>
      </c>
      <c r="AD334" s="20"/>
      <c r="AG334" s="36"/>
    </row>
    <row r="335" spans="1:33" x14ac:dyDescent="0.2">
      <c r="A335" s="20" t="s">
        <v>3174</v>
      </c>
      <c r="B335" s="20" t="s">
        <v>177</v>
      </c>
      <c r="C335" s="20" t="s">
        <v>1571</v>
      </c>
      <c r="D335" s="20"/>
      <c r="E335" s="21" t="s">
        <v>942</v>
      </c>
      <c r="F335" s="22"/>
      <c r="G335" s="23">
        <v>223.07470409999999</v>
      </c>
      <c r="H335" s="37"/>
      <c r="I335" s="38">
        <v>2.35</v>
      </c>
      <c r="J335" s="24">
        <v>1</v>
      </c>
      <c r="K335" s="24">
        <f t="shared" si="14"/>
        <v>1.85</v>
      </c>
      <c r="L335" s="24">
        <f t="shared" si="15"/>
        <v>2.85</v>
      </c>
      <c r="M335" s="39">
        <v>166.05323999999999</v>
      </c>
      <c r="N335" s="39">
        <v>106.03211</v>
      </c>
      <c r="O335" s="39">
        <v>86.060004000000006</v>
      </c>
      <c r="P335" s="39">
        <v>65.005660000000006</v>
      </c>
      <c r="Q335" s="39">
        <v>62.989910000000002</v>
      </c>
      <c r="R335" s="39"/>
      <c r="S335" s="39"/>
      <c r="T335" s="39"/>
      <c r="U335" s="39"/>
      <c r="V335" s="39"/>
      <c r="W335" s="28"/>
      <c r="X335" s="28"/>
      <c r="Y335" s="28"/>
      <c r="Z335" s="26">
        <v>672116</v>
      </c>
      <c r="AA335" s="26">
        <v>500</v>
      </c>
      <c r="AB335" s="26">
        <v>30000</v>
      </c>
      <c r="AC335" s="26">
        <v>500</v>
      </c>
      <c r="AD335" s="20"/>
      <c r="AG335" s="36"/>
    </row>
    <row r="336" spans="1:33" x14ac:dyDescent="0.2">
      <c r="A336" s="20" t="s">
        <v>3175</v>
      </c>
      <c r="B336" s="20" t="s">
        <v>177</v>
      </c>
      <c r="C336" s="20"/>
      <c r="D336" s="20"/>
      <c r="E336" s="21" t="s">
        <v>943</v>
      </c>
      <c r="F336" s="22"/>
      <c r="G336" s="23">
        <v>240.1012532</v>
      </c>
      <c r="H336" s="37"/>
      <c r="I336" s="38">
        <v>2.35</v>
      </c>
      <c r="J336" s="24">
        <v>1</v>
      </c>
      <c r="K336" s="24">
        <f t="shared" si="14"/>
        <v>1.85</v>
      </c>
      <c r="L336" s="24">
        <f t="shared" si="15"/>
        <v>2.85</v>
      </c>
      <c r="M336" s="39">
        <v>240.1012532</v>
      </c>
      <c r="N336" s="39"/>
      <c r="O336" s="39"/>
      <c r="P336" s="39"/>
      <c r="Q336" s="39"/>
      <c r="R336" s="39"/>
      <c r="S336" s="39"/>
      <c r="T336" s="39"/>
      <c r="U336" s="39"/>
      <c r="V336" s="39"/>
      <c r="W336" s="28"/>
      <c r="X336" s="28"/>
      <c r="Y336" s="28"/>
      <c r="Z336" s="26">
        <v>95582</v>
      </c>
      <c r="AA336" s="26">
        <v>500</v>
      </c>
      <c r="AB336" s="26">
        <v>30000</v>
      </c>
      <c r="AC336" s="26">
        <v>500</v>
      </c>
      <c r="AD336" s="20"/>
      <c r="AG336" s="36"/>
    </row>
    <row r="337" spans="1:33" x14ac:dyDescent="0.2">
      <c r="A337" s="20" t="s">
        <v>3176</v>
      </c>
      <c r="B337" s="20" t="s">
        <v>180</v>
      </c>
      <c r="C337" s="20" t="s">
        <v>1856</v>
      </c>
      <c r="D337" s="20"/>
      <c r="E337" s="21" t="s">
        <v>942</v>
      </c>
      <c r="F337" s="22"/>
      <c r="G337" s="23">
        <v>218.15731160000001</v>
      </c>
      <c r="H337" s="37"/>
      <c r="I337" s="38">
        <v>8.4499999999999993</v>
      </c>
      <c r="J337" s="24">
        <v>1</v>
      </c>
      <c r="K337" s="24">
        <f t="shared" si="14"/>
        <v>7.95</v>
      </c>
      <c r="L337" s="24">
        <f t="shared" si="15"/>
        <v>8.9499999999999993</v>
      </c>
      <c r="M337" s="39">
        <v>162.09470999999999</v>
      </c>
      <c r="N337" s="39">
        <v>156.13829000000001</v>
      </c>
      <c r="O337" s="39">
        <v>100.07568999999999</v>
      </c>
      <c r="P337" s="39">
        <v>57.069879999999998</v>
      </c>
      <c r="Q337" s="39"/>
      <c r="R337" s="39"/>
      <c r="S337" s="39"/>
      <c r="T337" s="39"/>
      <c r="U337" s="39"/>
      <c r="V337" s="39"/>
      <c r="W337" s="28"/>
      <c r="X337" s="28"/>
      <c r="Y337" s="28"/>
      <c r="Z337" s="26">
        <v>389177</v>
      </c>
      <c r="AA337" s="26">
        <v>500</v>
      </c>
      <c r="AB337" s="26">
        <v>30000</v>
      </c>
      <c r="AC337" s="26">
        <v>500</v>
      </c>
      <c r="AD337" s="20"/>
      <c r="AG337" s="36"/>
    </row>
    <row r="338" spans="1:33" x14ac:dyDescent="0.2">
      <c r="A338" s="20" t="s">
        <v>3177</v>
      </c>
      <c r="B338" s="20" t="s">
        <v>204</v>
      </c>
      <c r="C338" s="20" t="s">
        <v>1857</v>
      </c>
      <c r="D338" s="20"/>
      <c r="E338" s="21" t="s">
        <v>942</v>
      </c>
      <c r="F338" s="22"/>
      <c r="G338" s="23">
        <v>539.97024180000005</v>
      </c>
      <c r="H338" s="37"/>
      <c r="I338" s="38">
        <v>8.9700000000000006</v>
      </c>
      <c r="J338" s="24">
        <v>1</v>
      </c>
      <c r="K338" s="24">
        <f t="shared" si="14"/>
        <v>8.4700000000000006</v>
      </c>
      <c r="L338" s="24">
        <f t="shared" si="15"/>
        <v>9.4700000000000006</v>
      </c>
      <c r="M338" s="39">
        <v>382.93632000000002</v>
      </c>
      <c r="N338" s="39">
        <v>346.95963999999998</v>
      </c>
      <c r="O338" s="39">
        <v>197.99279999999999</v>
      </c>
      <c r="P338" s="39">
        <v>186.95862</v>
      </c>
      <c r="Q338" s="39">
        <v>158.0412</v>
      </c>
      <c r="R338" s="39">
        <v>141.01464999999999</v>
      </c>
      <c r="S338" s="39"/>
      <c r="T338" s="39"/>
      <c r="U338" s="39"/>
      <c r="V338" s="39"/>
      <c r="W338" s="28"/>
      <c r="X338" s="28"/>
      <c r="Y338" s="28"/>
      <c r="Z338" s="26">
        <v>221699</v>
      </c>
      <c r="AA338" s="26">
        <v>500</v>
      </c>
      <c r="AB338" s="26">
        <v>30000</v>
      </c>
      <c r="AC338" s="26">
        <v>500</v>
      </c>
      <c r="AD338" s="20"/>
      <c r="AG338" s="36"/>
    </row>
    <row r="339" spans="1:33" x14ac:dyDescent="0.2">
      <c r="A339" s="20" t="s">
        <v>3178</v>
      </c>
      <c r="B339" s="20" t="s">
        <v>257</v>
      </c>
      <c r="C339" s="20" t="s">
        <v>1858</v>
      </c>
      <c r="D339" s="20"/>
      <c r="E339" s="21" t="s">
        <v>942</v>
      </c>
      <c r="F339" s="22"/>
      <c r="G339" s="23">
        <v>413.12829529999999</v>
      </c>
      <c r="H339" s="37"/>
      <c r="I339" s="38">
        <v>8.09</v>
      </c>
      <c r="J339" s="24">
        <v>1</v>
      </c>
      <c r="K339" s="24">
        <f t="shared" si="14"/>
        <v>7.59</v>
      </c>
      <c r="L339" s="24">
        <f t="shared" si="15"/>
        <v>8.59</v>
      </c>
      <c r="M339" s="39">
        <v>359.08134999999999</v>
      </c>
      <c r="N339" s="39">
        <v>295.08643000000001</v>
      </c>
      <c r="O339" s="39">
        <v>241.03948</v>
      </c>
      <c r="P339" s="39">
        <v>223.02892</v>
      </c>
      <c r="Q339" s="39">
        <v>203.02269000000001</v>
      </c>
      <c r="R339" s="39">
        <v>91.054230000000004</v>
      </c>
      <c r="S339" s="39"/>
      <c r="T339" s="39"/>
      <c r="U339" s="39"/>
      <c r="V339" s="39"/>
      <c r="W339" s="28"/>
      <c r="X339" s="28"/>
      <c r="Y339" s="28"/>
      <c r="Z339" s="26">
        <v>1617030</v>
      </c>
      <c r="AA339" s="26">
        <v>500</v>
      </c>
      <c r="AB339" s="26">
        <v>30000</v>
      </c>
      <c r="AC339" s="26">
        <v>500</v>
      </c>
      <c r="AD339" s="20"/>
      <c r="AG339" s="36"/>
    </row>
    <row r="340" spans="1:33" x14ac:dyDescent="0.2">
      <c r="A340" s="20" t="s">
        <v>3179</v>
      </c>
      <c r="B340" s="20" t="s">
        <v>258</v>
      </c>
      <c r="C340" s="20" t="s">
        <v>1859</v>
      </c>
      <c r="D340" s="20"/>
      <c r="E340" s="21" t="s">
        <v>943</v>
      </c>
      <c r="F340" s="22"/>
      <c r="G340" s="23">
        <v>375.1714619</v>
      </c>
      <c r="H340" s="37"/>
      <c r="I340" s="38">
        <v>8.23</v>
      </c>
      <c r="J340" s="24">
        <v>1</v>
      </c>
      <c r="K340" s="24">
        <f t="shared" si="14"/>
        <v>7.73</v>
      </c>
      <c r="L340" s="24">
        <f t="shared" si="15"/>
        <v>8.73</v>
      </c>
      <c r="M340" s="39">
        <v>302.08231000000001</v>
      </c>
      <c r="N340" s="39">
        <v>256.07682999999997</v>
      </c>
      <c r="O340" s="39">
        <v>120.05697000000001</v>
      </c>
      <c r="P340" s="39"/>
      <c r="Q340" s="39"/>
      <c r="R340" s="39"/>
      <c r="S340" s="39"/>
      <c r="T340" s="39"/>
      <c r="U340" s="39"/>
      <c r="V340" s="39"/>
      <c r="W340" s="28"/>
      <c r="X340" s="28"/>
      <c r="Y340" s="28"/>
      <c r="Z340" s="26">
        <v>80399</v>
      </c>
      <c r="AA340" s="26">
        <v>500</v>
      </c>
      <c r="AB340" s="26">
        <v>30000</v>
      </c>
      <c r="AC340" s="26">
        <v>500</v>
      </c>
      <c r="AD340" s="20"/>
      <c r="AG340" s="36"/>
    </row>
    <row r="341" spans="1:33" x14ac:dyDescent="0.2">
      <c r="A341" s="20" t="s">
        <v>3180</v>
      </c>
      <c r="B341" s="20" t="s">
        <v>259</v>
      </c>
      <c r="C341" s="20" t="s">
        <v>1077</v>
      </c>
      <c r="D341" s="20"/>
      <c r="E341" s="21" t="s">
        <v>943</v>
      </c>
      <c r="F341" s="22"/>
      <c r="G341" s="23">
        <v>467.1343814</v>
      </c>
      <c r="H341" s="37"/>
      <c r="I341" s="38">
        <v>8.94</v>
      </c>
      <c r="J341" s="24">
        <v>1</v>
      </c>
      <c r="K341" s="24">
        <f t="shared" si="14"/>
        <v>8.44</v>
      </c>
      <c r="L341" s="24">
        <f t="shared" si="15"/>
        <v>9.44</v>
      </c>
      <c r="M341" s="39">
        <v>450.10782999999998</v>
      </c>
      <c r="N341" s="39">
        <v>225.02885000000001</v>
      </c>
      <c r="O341" s="39"/>
      <c r="P341" s="39"/>
      <c r="Q341" s="39"/>
      <c r="R341" s="39"/>
      <c r="S341" s="39"/>
      <c r="T341" s="39"/>
      <c r="U341" s="39"/>
      <c r="V341" s="39"/>
      <c r="W341" s="28"/>
      <c r="X341" s="28"/>
      <c r="Y341" s="28"/>
      <c r="Z341" s="26">
        <v>358600</v>
      </c>
      <c r="AA341" s="26">
        <v>500</v>
      </c>
      <c r="AB341" s="26">
        <v>30000</v>
      </c>
      <c r="AC341" s="26">
        <v>500</v>
      </c>
      <c r="AD341" s="20"/>
      <c r="AG341" s="36"/>
    </row>
    <row r="342" spans="1:33" x14ac:dyDescent="0.2">
      <c r="A342" s="20" t="s">
        <v>3181</v>
      </c>
      <c r="B342" s="20" t="s">
        <v>263</v>
      </c>
      <c r="C342" s="20" t="s">
        <v>1860</v>
      </c>
      <c r="D342" s="20"/>
      <c r="E342" s="21" t="s">
        <v>943</v>
      </c>
      <c r="F342" s="22"/>
      <c r="G342" s="23">
        <v>433.1080245</v>
      </c>
      <c r="H342" s="37"/>
      <c r="I342" s="38">
        <v>9.06</v>
      </c>
      <c r="J342" s="24">
        <v>1</v>
      </c>
      <c r="K342" s="24">
        <f t="shared" si="14"/>
        <v>8.56</v>
      </c>
      <c r="L342" s="24">
        <f t="shared" si="15"/>
        <v>9.56</v>
      </c>
      <c r="M342" s="39">
        <v>416.08148</v>
      </c>
      <c r="N342" s="39">
        <v>191.0025</v>
      </c>
      <c r="O342" s="39">
        <v>181.06478999999999</v>
      </c>
      <c r="P342" s="39">
        <v>127.0309</v>
      </c>
      <c r="Q342" s="39"/>
      <c r="R342" s="39"/>
      <c r="S342" s="39"/>
      <c r="T342" s="39"/>
      <c r="U342" s="39"/>
      <c r="V342" s="39"/>
      <c r="W342" s="28"/>
      <c r="X342" s="28"/>
      <c r="Y342" s="28"/>
      <c r="Z342" s="26">
        <v>222048</v>
      </c>
      <c r="AA342" s="26">
        <v>500</v>
      </c>
      <c r="AB342" s="26">
        <v>30000</v>
      </c>
      <c r="AC342" s="26">
        <v>500</v>
      </c>
      <c r="AD342" s="20"/>
      <c r="AG342" s="36"/>
    </row>
    <row r="343" spans="1:33" x14ac:dyDescent="0.2">
      <c r="A343" s="20" t="s">
        <v>3182</v>
      </c>
      <c r="B343" s="20" t="s">
        <v>1861</v>
      </c>
      <c r="C343" s="20" t="s">
        <v>1862</v>
      </c>
      <c r="D343" s="20"/>
      <c r="E343" s="21" t="s">
        <v>942</v>
      </c>
      <c r="F343" s="22"/>
      <c r="G343" s="23">
        <v>220.9531771</v>
      </c>
      <c r="H343" s="37"/>
      <c r="I343" s="38">
        <v>5.57</v>
      </c>
      <c r="J343" s="24">
        <v>1</v>
      </c>
      <c r="K343" s="24">
        <f t="shared" si="14"/>
        <v>5.07</v>
      </c>
      <c r="L343" s="24">
        <f t="shared" si="15"/>
        <v>6.07</v>
      </c>
      <c r="M343" s="39">
        <v>144.98158000000001</v>
      </c>
      <c r="N343" s="39">
        <v>127.01546999999999</v>
      </c>
      <c r="O343" s="39">
        <v>78.994519999999994</v>
      </c>
      <c r="P343" s="39"/>
      <c r="Q343" s="39"/>
      <c r="R343" s="39"/>
      <c r="S343" s="39"/>
      <c r="T343" s="39"/>
      <c r="U343" s="39"/>
      <c r="V343" s="39"/>
      <c r="W343" s="28"/>
      <c r="X343" s="28"/>
      <c r="Y343" s="28"/>
      <c r="Z343" s="26">
        <v>307727</v>
      </c>
      <c r="AA343" s="26">
        <v>500</v>
      </c>
      <c r="AB343" s="26">
        <v>30000</v>
      </c>
      <c r="AC343" s="26">
        <v>500</v>
      </c>
      <c r="AD343" s="20"/>
      <c r="AG343" s="36"/>
    </row>
    <row r="344" spans="1:33" x14ac:dyDescent="0.2">
      <c r="A344" s="20" t="s">
        <v>3183</v>
      </c>
      <c r="B344" s="20" t="s">
        <v>300</v>
      </c>
      <c r="C344" s="20" t="s">
        <v>1863</v>
      </c>
      <c r="D344" s="20"/>
      <c r="E344" s="21" t="s">
        <v>942</v>
      </c>
      <c r="F344" s="22"/>
      <c r="G344" s="23">
        <v>405.99382000000003</v>
      </c>
      <c r="H344" s="37"/>
      <c r="I344" s="38">
        <v>6</v>
      </c>
      <c r="J344" s="24">
        <v>1</v>
      </c>
      <c r="K344" s="24">
        <f t="shared" si="14"/>
        <v>5.5</v>
      </c>
      <c r="L344" s="24">
        <f t="shared" si="15"/>
        <v>6.5</v>
      </c>
      <c r="M344" s="39">
        <v>377.96251999999998</v>
      </c>
      <c r="N344" s="39">
        <v>160.97936000000001</v>
      </c>
      <c r="O344" s="39"/>
      <c r="P344" s="39"/>
      <c r="Q344" s="39"/>
      <c r="R344" s="39"/>
      <c r="S344" s="39"/>
      <c r="T344" s="39"/>
      <c r="U344" s="39"/>
      <c r="V344" s="39"/>
      <c r="W344" s="28"/>
      <c r="X344" s="28"/>
      <c r="Y344" s="28"/>
      <c r="Z344" s="26">
        <v>233226</v>
      </c>
      <c r="AA344" s="26">
        <v>500</v>
      </c>
      <c r="AB344" s="26">
        <v>30000</v>
      </c>
      <c r="AC344" s="26">
        <v>500</v>
      </c>
      <c r="AD344" s="20"/>
      <c r="AG344" s="36"/>
    </row>
    <row r="345" spans="1:33" x14ac:dyDescent="0.2">
      <c r="A345" s="20" t="s">
        <v>3184</v>
      </c>
      <c r="B345" s="20" t="s">
        <v>306</v>
      </c>
      <c r="C345" s="20" t="s">
        <v>1864</v>
      </c>
      <c r="D345" s="20"/>
      <c r="E345" s="21" t="s">
        <v>942</v>
      </c>
      <c r="F345" s="22"/>
      <c r="G345" s="23">
        <v>268.15433469999999</v>
      </c>
      <c r="H345" s="37"/>
      <c r="I345" s="38">
        <v>6.82</v>
      </c>
      <c r="J345" s="24">
        <v>1</v>
      </c>
      <c r="K345" s="24">
        <f t="shared" si="14"/>
        <v>6.32</v>
      </c>
      <c r="L345" s="24">
        <f t="shared" si="15"/>
        <v>7.32</v>
      </c>
      <c r="M345" s="39">
        <v>226.10738000000001</v>
      </c>
      <c r="N345" s="39">
        <v>180.10191</v>
      </c>
      <c r="O345" s="39">
        <v>152.07060000000001</v>
      </c>
      <c r="P345" s="39">
        <v>124.0393</v>
      </c>
      <c r="Q345" s="39"/>
      <c r="R345" s="39"/>
      <c r="S345" s="39"/>
      <c r="T345" s="39"/>
      <c r="U345" s="39"/>
      <c r="V345" s="39"/>
      <c r="W345" s="28"/>
      <c r="X345" s="28"/>
      <c r="Y345" s="28"/>
      <c r="Z345" s="26">
        <v>486199</v>
      </c>
      <c r="AA345" s="26">
        <v>500</v>
      </c>
      <c r="AB345" s="26">
        <v>30000</v>
      </c>
      <c r="AC345" s="26">
        <v>500</v>
      </c>
      <c r="AD345" s="20"/>
      <c r="AG345" s="36"/>
    </row>
    <row r="346" spans="1:33" x14ac:dyDescent="0.2">
      <c r="A346" s="20" t="s">
        <v>3185</v>
      </c>
      <c r="B346" s="20" t="s">
        <v>355</v>
      </c>
      <c r="C346" s="20" t="s">
        <v>1865</v>
      </c>
      <c r="D346" s="20"/>
      <c r="E346" s="21" t="s">
        <v>942</v>
      </c>
      <c r="F346" s="22"/>
      <c r="G346" s="23">
        <v>190.1260115</v>
      </c>
      <c r="H346" s="37"/>
      <c r="I346" s="38">
        <v>7.74</v>
      </c>
      <c r="J346" s="24">
        <v>1</v>
      </c>
      <c r="K346" s="24">
        <f t="shared" si="14"/>
        <v>7.24</v>
      </c>
      <c r="L346" s="24">
        <f t="shared" si="15"/>
        <v>8.24</v>
      </c>
      <c r="M346" s="39">
        <v>162.1311</v>
      </c>
      <c r="N346" s="39">
        <v>128.10699</v>
      </c>
      <c r="O346" s="39">
        <v>86.060040000000001</v>
      </c>
      <c r="P346" s="39"/>
      <c r="Q346" s="39"/>
      <c r="R346" s="39"/>
      <c r="S346" s="39"/>
      <c r="T346" s="39"/>
      <c r="U346" s="39"/>
      <c r="V346" s="39"/>
      <c r="W346" s="28"/>
      <c r="X346" s="28"/>
      <c r="Y346" s="28"/>
      <c r="Z346" s="26">
        <v>162292</v>
      </c>
      <c r="AA346" s="26">
        <v>500</v>
      </c>
      <c r="AB346" s="26">
        <v>30000</v>
      </c>
      <c r="AC346" s="26">
        <v>500</v>
      </c>
      <c r="AD346" s="20"/>
      <c r="AG346" s="36"/>
    </row>
    <row r="347" spans="1:33" x14ac:dyDescent="0.2">
      <c r="A347" s="20" t="s">
        <v>3186</v>
      </c>
      <c r="B347" s="20" t="s">
        <v>372</v>
      </c>
      <c r="C347" s="20" t="s">
        <v>1866</v>
      </c>
      <c r="D347" s="20"/>
      <c r="E347" s="21" t="s">
        <v>942</v>
      </c>
      <c r="F347" s="22"/>
      <c r="G347" s="23">
        <v>218.15394079999999</v>
      </c>
      <c r="H347" s="37"/>
      <c r="I347" s="38">
        <v>6.87</v>
      </c>
      <c r="J347" s="24">
        <v>1</v>
      </c>
      <c r="K347" s="24">
        <f t="shared" si="14"/>
        <v>6.37</v>
      </c>
      <c r="L347" s="24">
        <f t="shared" si="15"/>
        <v>7.37</v>
      </c>
      <c r="M347" s="39">
        <v>202.12263999999999</v>
      </c>
      <c r="N347" s="39">
        <v>190.12263999999999</v>
      </c>
      <c r="O347" s="39">
        <v>188.10699</v>
      </c>
      <c r="P347" s="39">
        <v>176.10699</v>
      </c>
      <c r="Q347" s="39">
        <v>174.09134</v>
      </c>
      <c r="R347" s="39">
        <v>160.07569000000001</v>
      </c>
      <c r="S347" s="39">
        <v>148.07569000000001</v>
      </c>
      <c r="T347" s="39">
        <v>134.06003999999999</v>
      </c>
      <c r="U347" s="39"/>
      <c r="V347" s="39"/>
      <c r="W347" s="28"/>
      <c r="X347" s="28"/>
      <c r="Y347" s="28"/>
      <c r="Z347" s="26">
        <v>2642057</v>
      </c>
      <c r="AA347" s="26">
        <v>500</v>
      </c>
      <c r="AB347" s="26">
        <v>30000</v>
      </c>
      <c r="AC347" s="26">
        <v>500</v>
      </c>
      <c r="AD347" s="20"/>
      <c r="AG347" s="36"/>
    </row>
    <row r="348" spans="1:33" x14ac:dyDescent="0.2">
      <c r="A348" s="20" t="s">
        <v>3187</v>
      </c>
      <c r="B348" s="20" t="s">
        <v>391</v>
      </c>
      <c r="C348" s="20" t="s">
        <v>1867</v>
      </c>
      <c r="D348" s="20"/>
      <c r="E348" s="21" t="s">
        <v>942</v>
      </c>
      <c r="F348" s="22"/>
      <c r="G348" s="23">
        <v>307.1804899</v>
      </c>
      <c r="H348" s="37"/>
      <c r="I348" s="38">
        <v>9.15</v>
      </c>
      <c r="J348" s="24">
        <v>1</v>
      </c>
      <c r="K348" s="24">
        <f t="shared" si="14"/>
        <v>8.65</v>
      </c>
      <c r="L348" s="24">
        <f t="shared" si="15"/>
        <v>9.65</v>
      </c>
      <c r="M348" s="39">
        <v>161.13247999999999</v>
      </c>
      <c r="N348" s="39">
        <v>147.05529000000001</v>
      </c>
      <c r="O348" s="39">
        <v>57.069879999999998</v>
      </c>
      <c r="P348" s="39"/>
      <c r="Q348" s="39"/>
      <c r="R348" s="39"/>
      <c r="S348" s="39"/>
      <c r="T348" s="39"/>
      <c r="U348" s="39"/>
      <c r="V348" s="39"/>
      <c r="W348" s="28"/>
      <c r="X348" s="28"/>
      <c r="Y348" s="28"/>
      <c r="Z348" s="26">
        <v>5555377</v>
      </c>
      <c r="AA348" s="26">
        <v>500</v>
      </c>
      <c r="AB348" s="26">
        <v>30000</v>
      </c>
      <c r="AC348" s="26">
        <v>500</v>
      </c>
      <c r="AD348" s="20"/>
      <c r="AG348" s="36"/>
    </row>
    <row r="349" spans="1:33" x14ac:dyDescent="0.2">
      <c r="A349" s="20" t="s">
        <v>3188</v>
      </c>
      <c r="B349" s="20" t="s">
        <v>403</v>
      </c>
      <c r="C349" s="20" t="s">
        <v>1815</v>
      </c>
      <c r="D349" s="20"/>
      <c r="E349" s="21" t="s">
        <v>942</v>
      </c>
      <c r="F349" s="22"/>
      <c r="G349" s="23">
        <v>302.13868459999998</v>
      </c>
      <c r="H349" s="37"/>
      <c r="I349" s="38">
        <v>7.68</v>
      </c>
      <c r="J349" s="24">
        <v>1</v>
      </c>
      <c r="K349" s="24">
        <f t="shared" si="14"/>
        <v>7.18</v>
      </c>
      <c r="L349" s="24">
        <f t="shared" si="15"/>
        <v>8.18</v>
      </c>
      <c r="M349" s="39">
        <v>256.09681999999998</v>
      </c>
      <c r="N349" s="39">
        <v>116.0706</v>
      </c>
      <c r="O349" s="39">
        <v>88.039299999999997</v>
      </c>
      <c r="P349" s="39"/>
      <c r="Q349" s="39"/>
      <c r="R349" s="39"/>
      <c r="S349" s="39"/>
      <c r="T349" s="39"/>
      <c r="U349" s="39"/>
      <c r="V349" s="39"/>
      <c r="W349" s="28"/>
      <c r="X349" s="28"/>
      <c r="Y349" s="28"/>
      <c r="Z349" s="26">
        <v>1820169</v>
      </c>
      <c r="AA349" s="26">
        <v>500</v>
      </c>
      <c r="AB349" s="26">
        <v>30000</v>
      </c>
      <c r="AC349" s="26">
        <v>500</v>
      </c>
      <c r="AD349" s="20"/>
      <c r="AG349" s="36"/>
    </row>
    <row r="350" spans="1:33" x14ac:dyDescent="0.2">
      <c r="A350" s="20" t="s">
        <v>3189</v>
      </c>
      <c r="B350" s="20" t="s">
        <v>406</v>
      </c>
      <c r="C350" s="20" t="s">
        <v>1868</v>
      </c>
      <c r="D350" s="20"/>
      <c r="E350" s="21" t="s">
        <v>942</v>
      </c>
      <c r="F350" s="22"/>
      <c r="G350" s="23">
        <v>274.25292660000002</v>
      </c>
      <c r="H350" s="37"/>
      <c r="I350" s="38">
        <v>6.65</v>
      </c>
      <c r="J350" s="24">
        <v>1</v>
      </c>
      <c r="K350" s="24">
        <f t="shared" si="14"/>
        <v>6.15</v>
      </c>
      <c r="L350" s="24">
        <f t="shared" si="15"/>
        <v>7.15</v>
      </c>
      <c r="M350" s="39">
        <v>147.11682999999999</v>
      </c>
      <c r="N350" s="39">
        <v>86.096429999999998</v>
      </c>
      <c r="O350" s="39"/>
      <c r="P350" s="39"/>
      <c r="Q350" s="39"/>
      <c r="R350" s="39"/>
      <c r="S350" s="39"/>
      <c r="T350" s="39"/>
      <c r="U350" s="39"/>
      <c r="V350" s="39"/>
      <c r="W350" s="28"/>
      <c r="X350" s="28"/>
      <c r="Y350" s="28"/>
      <c r="Z350" s="26">
        <v>6054270</v>
      </c>
      <c r="AA350" s="26">
        <v>500</v>
      </c>
      <c r="AB350" s="26">
        <v>30000</v>
      </c>
      <c r="AC350" s="26">
        <v>500</v>
      </c>
      <c r="AD350" s="20"/>
      <c r="AG350" s="36"/>
    </row>
    <row r="351" spans="1:33" x14ac:dyDescent="0.2">
      <c r="A351" s="20" t="s">
        <v>3190</v>
      </c>
      <c r="B351" s="20" t="s">
        <v>414</v>
      </c>
      <c r="C351" s="20" t="s">
        <v>1869</v>
      </c>
      <c r="D351" s="20"/>
      <c r="E351" s="21" t="s">
        <v>942</v>
      </c>
      <c r="F351" s="22"/>
      <c r="G351" s="23">
        <v>279.02729879999998</v>
      </c>
      <c r="H351" s="37"/>
      <c r="I351" s="38">
        <v>7.81</v>
      </c>
      <c r="J351" s="24">
        <v>1</v>
      </c>
      <c r="K351" s="24">
        <f t="shared" si="14"/>
        <v>7.31</v>
      </c>
      <c r="L351" s="24">
        <f t="shared" si="15"/>
        <v>8.31</v>
      </c>
      <c r="M351" s="39">
        <v>247.00108</v>
      </c>
      <c r="N351" s="39">
        <v>231.97761</v>
      </c>
      <c r="O351" s="39">
        <v>169.01401999999999</v>
      </c>
      <c r="P351" s="39">
        <v>153.03685999999999</v>
      </c>
      <c r="Q351" s="39">
        <v>142.99262999999999</v>
      </c>
      <c r="R351" s="39">
        <v>138.04977</v>
      </c>
      <c r="S351" s="39">
        <v>127.01546999999999</v>
      </c>
      <c r="T351" s="39">
        <v>105.06988</v>
      </c>
      <c r="U351" s="39"/>
      <c r="V351" s="39"/>
      <c r="W351" s="28"/>
      <c r="X351" s="28"/>
      <c r="Y351" s="28"/>
      <c r="Z351" s="26">
        <v>1037516</v>
      </c>
      <c r="AA351" s="26">
        <v>500</v>
      </c>
      <c r="AB351" s="26">
        <v>30000</v>
      </c>
      <c r="AC351" s="26">
        <v>500</v>
      </c>
      <c r="AD351" s="20"/>
      <c r="AG351" s="36"/>
    </row>
    <row r="352" spans="1:33" x14ac:dyDescent="0.2">
      <c r="A352" s="20" t="s">
        <v>3191</v>
      </c>
      <c r="B352" s="20" t="s">
        <v>421</v>
      </c>
      <c r="C352" s="20" t="s">
        <v>1870</v>
      </c>
      <c r="D352" s="20"/>
      <c r="E352" s="21" t="s">
        <v>942</v>
      </c>
      <c r="F352" s="22"/>
      <c r="G352" s="23">
        <v>436.94598259999998</v>
      </c>
      <c r="H352" s="37"/>
      <c r="I352" s="38">
        <v>7.68</v>
      </c>
      <c r="J352" s="24">
        <v>1</v>
      </c>
      <c r="K352" s="24">
        <f t="shared" si="14"/>
        <v>7.18</v>
      </c>
      <c r="L352" s="24">
        <f t="shared" si="15"/>
        <v>8.18</v>
      </c>
      <c r="M352" s="39">
        <v>367.95076999999998</v>
      </c>
      <c r="N352" s="39">
        <v>289.97611000000001</v>
      </c>
      <c r="O352" s="39">
        <v>254.96981</v>
      </c>
      <c r="P352" s="39">
        <v>221.00879</v>
      </c>
      <c r="Q352" s="39"/>
      <c r="R352" s="39"/>
      <c r="S352" s="39"/>
      <c r="T352" s="39"/>
      <c r="U352" s="39"/>
      <c r="V352" s="39"/>
      <c r="W352" s="28"/>
      <c r="X352" s="28"/>
      <c r="Y352" s="28"/>
      <c r="Z352" s="26">
        <v>28313</v>
      </c>
      <c r="AA352" s="26">
        <v>500</v>
      </c>
      <c r="AB352" s="26">
        <v>30000</v>
      </c>
      <c r="AC352" s="26">
        <v>500</v>
      </c>
      <c r="AD352" s="20"/>
      <c r="AG352" s="36"/>
    </row>
    <row r="353" spans="1:33" x14ac:dyDescent="0.2">
      <c r="A353" s="20" t="s">
        <v>3192</v>
      </c>
      <c r="B353" s="20" t="s">
        <v>421</v>
      </c>
      <c r="C353" s="20"/>
      <c r="D353" s="20"/>
      <c r="E353" s="21" t="s">
        <v>943</v>
      </c>
      <c r="F353" s="22"/>
      <c r="G353" s="23">
        <v>453.97253169999999</v>
      </c>
      <c r="H353" s="37"/>
      <c r="I353" s="38">
        <v>7.7</v>
      </c>
      <c r="J353" s="24">
        <v>1</v>
      </c>
      <c r="K353" s="24">
        <f t="shared" si="14"/>
        <v>7.2</v>
      </c>
      <c r="L353" s="24">
        <f t="shared" si="15"/>
        <v>8.1999999999999993</v>
      </c>
      <c r="M353" s="39">
        <v>436.94598000000002</v>
      </c>
      <c r="N353" s="39">
        <v>367.95076999999998</v>
      </c>
      <c r="O353" s="39">
        <v>289.97611000000001</v>
      </c>
      <c r="P353" s="39">
        <v>254.96981</v>
      </c>
      <c r="Q353" s="39"/>
      <c r="R353" s="39"/>
      <c r="S353" s="39"/>
      <c r="T353" s="39"/>
      <c r="U353" s="39"/>
      <c r="V353" s="39"/>
      <c r="W353" s="28"/>
      <c r="X353" s="28"/>
      <c r="Y353" s="28"/>
      <c r="Z353" s="26">
        <v>129232</v>
      </c>
      <c r="AA353" s="26">
        <v>500</v>
      </c>
      <c r="AB353" s="26">
        <v>30000</v>
      </c>
      <c r="AC353" s="26">
        <v>500</v>
      </c>
      <c r="AD353" s="20"/>
      <c r="AG353" s="36"/>
    </row>
    <row r="354" spans="1:33" x14ac:dyDescent="0.2">
      <c r="A354" s="20" t="s">
        <v>3193</v>
      </c>
      <c r="B354" s="20" t="s">
        <v>440</v>
      </c>
      <c r="C354" s="20" t="s">
        <v>1871</v>
      </c>
      <c r="D354" s="20"/>
      <c r="E354" s="21" t="s">
        <v>942</v>
      </c>
      <c r="F354" s="22"/>
      <c r="G354" s="23">
        <v>397.04241589999998</v>
      </c>
      <c r="H354" s="37"/>
      <c r="I354" s="38">
        <v>4.7699999999999996</v>
      </c>
      <c r="J354" s="24">
        <v>1</v>
      </c>
      <c r="K354" s="24">
        <f t="shared" si="14"/>
        <v>4.2699999999999996</v>
      </c>
      <c r="L354" s="24">
        <f t="shared" si="15"/>
        <v>5.27</v>
      </c>
      <c r="M354" s="39">
        <v>130.06110000000001</v>
      </c>
      <c r="N354" s="39">
        <v>115.03762999999999</v>
      </c>
      <c r="O354" s="39"/>
      <c r="P354" s="39"/>
      <c r="Q354" s="39"/>
      <c r="R354" s="39"/>
      <c r="S354" s="39"/>
      <c r="T354" s="39"/>
      <c r="U354" s="39"/>
      <c r="V354" s="39"/>
      <c r="W354" s="28"/>
      <c r="X354" s="28"/>
      <c r="Y354" s="28"/>
      <c r="Z354" s="26">
        <v>183671</v>
      </c>
      <c r="AA354" s="26">
        <v>500</v>
      </c>
      <c r="AB354" s="26">
        <v>30000</v>
      </c>
      <c r="AC354" s="26">
        <v>500</v>
      </c>
      <c r="AD354" s="20"/>
      <c r="AG354" s="36"/>
    </row>
    <row r="355" spans="1:33" x14ac:dyDescent="0.2">
      <c r="A355" s="20" t="s">
        <v>3194</v>
      </c>
      <c r="B355" s="20" t="s">
        <v>447</v>
      </c>
      <c r="C355" s="20" t="s">
        <v>1872</v>
      </c>
      <c r="D355" s="20"/>
      <c r="E355" s="21" t="s">
        <v>942</v>
      </c>
      <c r="F355" s="22"/>
      <c r="G355" s="23">
        <v>364.07373669999998</v>
      </c>
      <c r="H355" s="37"/>
      <c r="I355" s="38">
        <v>7.47</v>
      </c>
      <c r="J355" s="24">
        <v>1</v>
      </c>
      <c r="K355" s="24">
        <f t="shared" si="14"/>
        <v>6.97</v>
      </c>
      <c r="L355" s="24">
        <f t="shared" si="15"/>
        <v>7.97</v>
      </c>
      <c r="M355" s="39">
        <v>194.09756999999999</v>
      </c>
      <c r="N355" s="39">
        <v>152.05062000000001</v>
      </c>
      <c r="O355" s="39">
        <v>124.0557</v>
      </c>
      <c r="P355" s="39">
        <v>109.0448</v>
      </c>
      <c r="Q355" s="39">
        <v>97.044799999999995</v>
      </c>
      <c r="R355" s="39"/>
      <c r="S355" s="39"/>
      <c r="T355" s="39"/>
      <c r="U355" s="39"/>
      <c r="V355" s="39"/>
      <c r="W355" s="28"/>
      <c r="X355" s="28"/>
      <c r="Y355" s="28"/>
      <c r="Z355" s="26">
        <v>1561817</v>
      </c>
      <c r="AA355" s="26">
        <v>500</v>
      </c>
      <c r="AB355" s="26">
        <v>30000</v>
      </c>
      <c r="AC355" s="26">
        <v>500</v>
      </c>
      <c r="AD355" s="20"/>
      <c r="AG355" s="36"/>
    </row>
    <row r="356" spans="1:33" x14ac:dyDescent="0.2">
      <c r="A356" s="20" t="s">
        <v>3195</v>
      </c>
      <c r="B356" s="20" t="s">
        <v>1873</v>
      </c>
      <c r="C356" s="20" t="s">
        <v>1874</v>
      </c>
      <c r="D356" s="20"/>
      <c r="E356" s="21" t="s">
        <v>942</v>
      </c>
      <c r="F356" s="22"/>
      <c r="G356" s="23">
        <v>326.0517782</v>
      </c>
      <c r="H356" s="37"/>
      <c r="I356" s="38">
        <v>3.83</v>
      </c>
      <c r="J356" s="24">
        <v>1</v>
      </c>
      <c r="K356" s="24">
        <f t="shared" si="14"/>
        <v>3.33</v>
      </c>
      <c r="L356" s="24">
        <f t="shared" si="15"/>
        <v>4.33</v>
      </c>
      <c r="M356" s="39">
        <v>129.03845999999999</v>
      </c>
      <c r="N356" s="39"/>
      <c r="O356" s="39"/>
      <c r="P356" s="39"/>
      <c r="Q356" s="39"/>
      <c r="R356" s="39"/>
      <c r="S356" s="39"/>
      <c r="T356" s="39"/>
      <c r="U356" s="39"/>
      <c r="V356" s="39"/>
      <c r="W356" s="28"/>
      <c r="X356" s="28"/>
      <c r="Y356" s="28"/>
      <c r="Z356" s="26">
        <v>815305</v>
      </c>
      <c r="AA356" s="26">
        <v>500</v>
      </c>
      <c r="AB356" s="26">
        <v>30000</v>
      </c>
      <c r="AC356" s="26">
        <v>500</v>
      </c>
      <c r="AD356" s="20"/>
      <c r="AG356" s="36"/>
    </row>
    <row r="357" spans="1:33" x14ac:dyDescent="0.2">
      <c r="A357" s="20" t="s">
        <v>3196</v>
      </c>
      <c r="B357" s="20" t="s">
        <v>456</v>
      </c>
      <c r="C357" s="20" t="s">
        <v>1875</v>
      </c>
      <c r="D357" s="20"/>
      <c r="E357" s="21" t="s">
        <v>942</v>
      </c>
      <c r="F357" s="22"/>
      <c r="G357" s="23">
        <v>397.05368650000003</v>
      </c>
      <c r="H357" s="37"/>
      <c r="I357" s="38">
        <v>7.4</v>
      </c>
      <c r="J357" s="24">
        <v>1</v>
      </c>
      <c r="K357" s="24">
        <f t="shared" si="14"/>
        <v>6.9</v>
      </c>
      <c r="L357" s="24">
        <f t="shared" si="15"/>
        <v>7.9</v>
      </c>
      <c r="M357" s="39">
        <v>208.01354000000001</v>
      </c>
      <c r="N357" s="39">
        <v>173.02088000000001</v>
      </c>
      <c r="O357" s="39">
        <v>145.02596</v>
      </c>
      <c r="P357" s="39"/>
      <c r="Q357" s="39"/>
      <c r="R357" s="39"/>
      <c r="S357" s="39"/>
      <c r="T357" s="39"/>
      <c r="U357" s="39"/>
      <c r="V357" s="39"/>
      <c r="W357" s="28"/>
      <c r="X357" s="28"/>
      <c r="Y357" s="28"/>
      <c r="Z357" s="26">
        <v>2536336</v>
      </c>
      <c r="AA357" s="26">
        <v>500</v>
      </c>
      <c r="AB357" s="26">
        <v>30000</v>
      </c>
      <c r="AC357" s="26">
        <v>500</v>
      </c>
      <c r="AD357" s="20"/>
      <c r="AG357" s="36"/>
    </row>
    <row r="358" spans="1:33" x14ac:dyDescent="0.2">
      <c r="A358" s="20" t="s">
        <v>3197</v>
      </c>
      <c r="B358" s="20" t="s">
        <v>479</v>
      </c>
      <c r="C358" s="20" t="s">
        <v>1876</v>
      </c>
      <c r="D358" s="20"/>
      <c r="E358" s="21" t="s">
        <v>942</v>
      </c>
      <c r="F358" s="22"/>
      <c r="G358" s="23">
        <v>247.03746960000001</v>
      </c>
      <c r="H358" s="37"/>
      <c r="I358" s="38">
        <v>7.88</v>
      </c>
      <c r="J358" s="24">
        <v>1</v>
      </c>
      <c r="K358" s="24">
        <f t="shared" si="14"/>
        <v>7.38</v>
      </c>
      <c r="L358" s="24">
        <f t="shared" si="15"/>
        <v>8.3800000000000008</v>
      </c>
      <c r="M358" s="39">
        <v>137.01845</v>
      </c>
      <c r="N358" s="39">
        <v>126.99771</v>
      </c>
      <c r="O358" s="39">
        <v>108.98715</v>
      </c>
      <c r="P358" s="39"/>
      <c r="Q358" s="39"/>
      <c r="R358" s="39"/>
      <c r="S358" s="39"/>
      <c r="T358" s="39"/>
      <c r="U358" s="39"/>
      <c r="V358" s="39"/>
      <c r="W358" s="28"/>
      <c r="X358" s="28"/>
      <c r="Y358" s="28"/>
      <c r="Z358" s="26">
        <v>373846</v>
      </c>
      <c r="AA358" s="26">
        <v>500</v>
      </c>
      <c r="AB358" s="26">
        <v>30000</v>
      </c>
      <c r="AC358" s="26">
        <v>500</v>
      </c>
      <c r="AD358" s="20"/>
      <c r="AG358" s="36"/>
    </row>
    <row r="359" spans="1:33" x14ac:dyDescent="0.2">
      <c r="A359" s="20" t="s">
        <v>3198</v>
      </c>
      <c r="B359" s="20" t="s">
        <v>489</v>
      </c>
      <c r="C359" s="20" t="s">
        <v>1877</v>
      </c>
      <c r="D359" s="20"/>
      <c r="E359" s="21" t="s">
        <v>943</v>
      </c>
      <c r="F359" s="22"/>
      <c r="G359" s="23">
        <v>276.09001979999999</v>
      </c>
      <c r="H359" s="37"/>
      <c r="I359" s="38">
        <v>4.84</v>
      </c>
      <c r="J359" s="24">
        <v>1</v>
      </c>
      <c r="K359" s="24">
        <f t="shared" si="14"/>
        <v>4.34</v>
      </c>
      <c r="L359" s="24">
        <f t="shared" si="15"/>
        <v>5.34</v>
      </c>
      <c r="M359" s="39">
        <v>241.05291</v>
      </c>
      <c r="N359" s="39">
        <v>161.05971</v>
      </c>
      <c r="O359" s="39">
        <v>133.06478999999999</v>
      </c>
      <c r="P359" s="39"/>
      <c r="Q359" s="39"/>
      <c r="R359" s="39"/>
      <c r="S359" s="39"/>
      <c r="T359" s="39"/>
      <c r="U359" s="39"/>
      <c r="V359" s="39"/>
      <c r="W359" s="28"/>
      <c r="X359" s="28"/>
      <c r="Y359" s="28"/>
      <c r="Z359" s="26">
        <v>12356</v>
      </c>
      <c r="AA359" s="26">
        <v>500</v>
      </c>
      <c r="AB359" s="26">
        <v>30000</v>
      </c>
      <c r="AC359" s="26">
        <v>500</v>
      </c>
      <c r="AD359" s="20"/>
      <c r="AG359" s="36"/>
    </row>
    <row r="360" spans="1:33" x14ac:dyDescent="0.2">
      <c r="A360" s="20" t="s">
        <v>3199</v>
      </c>
      <c r="B360" s="20" t="s">
        <v>503</v>
      </c>
      <c r="C360" s="20" t="s">
        <v>1878</v>
      </c>
      <c r="D360" s="20"/>
      <c r="E360" s="21" t="s">
        <v>942</v>
      </c>
      <c r="F360" s="22"/>
      <c r="G360" s="23">
        <v>331.12078209999999</v>
      </c>
      <c r="H360" s="37"/>
      <c r="I360" s="38">
        <v>6.99</v>
      </c>
      <c r="J360" s="24">
        <v>1</v>
      </c>
      <c r="K360" s="24">
        <f t="shared" si="14"/>
        <v>6.49</v>
      </c>
      <c r="L360" s="24">
        <f t="shared" si="15"/>
        <v>7.49</v>
      </c>
      <c r="M360" s="39">
        <v>138.99451999999999</v>
      </c>
      <c r="N360" s="39">
        <v>105.03349</v>
      </c>
      <c r="O360" s="39"/>
      <c r="P360" s="39"/>
      <c r="Q360" s="39"/>
      <c r="R360" s="39"/>
      <c r="S360" s="39"/>
      <c r="T360" s="39"/>
      <c r="U360" s="39"/>
      <c r="V360" s="39"/>
      <c r="W360" s="28"/>
      <c r="X360" s="28"/>
      <c r="Y360" s="28"/>
      <c r="Z360" s="26">
        <v>58324</v>
      </c>
      <c r="AA360" s="26">
        <v>500</v>
      </c>
      <c r="AB360" s="26">
        <v>30000</v>
      </c>
      <c r="AC360" s="26">
        <v>500</v>
      </c>
      <c r="AD360" s="20"/>
      <c r="AG360" s="36"/>
    </row>
    <row r="361" spans="1:33" x14ac:dyDescent="0.2">
      <c r="A361" s="20" t="s">
        <v>3200</v>
      </c>
      <c r="B361" s="20"/>
      <c r="C361" s="20"/>
      <c r="D361" s="20"/>
      <c r="E361" s="21" t="s">
        <v>1879</v>
      </c>
      <c r="F361" s="22"/>
      <c r="G361" s="23">
        <v>275.05818190000002</v>
      </c>
      <c r="H361" s="37"/>
      <c r="I361" s="38">
        <v>6.99</v>
      </c>
      <c r="J361" s="24">
        <v>1</v>
      </c>
      <c r="K361" s="24">
        <f t="shared" si="14"/>
        <v>6.49</v>
      </c>
      <c r="L361" s="24">
        <f t="shared" si="15"/>
        <v>7.49</v>
      </c>
      <c r="M361" s="39">
        <v>275.05818190000002</v>
      </c>
      <c r="N361" s="39"/>
      <c r="O361" s="39"/>
      <c r="P361" s="39"/>
      <c r="Q361" s="39"/>
      <c r="R361" s="39"/>
      <c r="S361" s="39"/>
      <c r="T361" s="39"/>
      <c r="U361" s="39"/>
      <c r="V361" s="39"/>
      <c r="W361" s="28"/>
      <c r="X361" s="28"/>
      <c r="Y361" s="28"/>
      <c r="Z361" s="26">
        <v>939803</v>
      </c>
      <c r="AA361" s="26">
        <v>500</v>
      </c>
      <c r="AB361" s="26">
        <v>30000</v>
      </c>
      <c r="AC361" s="26">
        <v>500</v>
      </c>
      <c r="AD361" s="20"/>
      <c r="AG361" s="36"/>
    </row>
    <row r="362" spans="1:33" x14ac:dyDescent="0.2">
      <c r="A362" s="20" t="s">
        <v>3201</v>
      </c>
      <c r="B362" s="20" t="s">
        <v>504</v>
      </c>
      <c r="C362" s="20" t="s">
        <v>1880</v>
      </c>
      <c r="D362" s="20"/>
      <c r="E362" s="21" t="s">
        <v>942</v>
      </c>
      <c r="F362" s="22"/>
      <c r="G362" s="23">
        <v>435.04842170000001</v>
      </c>
      <c r="H362" s="37"/>
      <c r="I362" s="38">
        <v>7.1</v>
      </c>
      <c r="J362" s="24">
        <v>1</v>
      </c>
      <c r="K362" s="24">
        <f t="shared" si="14"/>
        <v>6.6</v>
      </c>
      <c r="L362" s="24">
        <f t="shared" si="15"/>
        <v>7.6</v>
      </c>
      <c r="M362" s="39">
        <v>403.02220999999997</v>
      </c>
      <c r="N362" s="39">
        <v>182.05601999999999</v>
      </c>
      <c r="O362" s="39">
        <v>157.06076999999999</v>
      </c>
      <c r="P362" s="39">
        <v>139.05019999999999</v>
      </c>
      <c r="Q362" s="39">
        <v>83.023989999999998</v>
      </c>
      <c r="R362" s="39"/>
      <c r="S362" s="39"/>
      <c r="T362" s="39"/>
      <c r="U362" s="39"/>
      <c r="V362" s="39"/>
      <c r="W362" s="28"/>
      <c r="X362" s="28"/>
      <c r="Y362" s="28"/>
      <c r="Z362" s="26">
        <v>464277</v>
      </c>
      <c r="AA362" s="26">
        <v>500</v>
      </c>
      <c r="AB362" s="26">
        <v>30000</v>
      </c>
      <c r="AC362" s="26">
        <v>500</v>
      </c>
      <c r="AD362" s="20"/>
      <c r="AG362" s="36"/>
    </row>
    <row r="363" spans="1:33" x14ac:dyDescent="0.2">
      <c r="A363" s="20" t="s">
        <v>3202</v>
      </c>
      <c r="B363" s="20" t="s">
        <v>506</v>
      </c>
      <c r="C363" s="20" t="s">
        <v>1881</v>
      </c>
      <c r="D363" s="20"/>
      <c r="E363" s="21" t="s">
        <v>942</v>
      </c>
      <c r="F363" s="22"/>
      <c r="G363" s="23">
        <v>251.02344959999999</v>
      </c>
      <c r="H363" s="37"/>
      <c r="I363" s="38">
        <v>6.56</v>
      </c>
      <c r="J363" s="24">
        <v>1</v>
      </c>
      <c r="K363" s="24">
        <f t="shared" si="14"/>
        <v>6.06</v>
      </c>
      <c r="L363" s="24">
        <f t="shared" si="15"/>
        <v>7.06</v>
      </c>
      <c r="M363" s="39">
        <v>215.04677000000001</v>
      </c>
      <c r="N363" s="39">
        <v>127.01546999999999</v>
      </c>
      <c r="O363" s="39">
        <v>125.01524999999999</v>
      </c>
      <c r="P363" s="39"/>
      <c r="Q363" s="39"/>
      <c r="R363" s="39"/>
      <c r="S363" s="39"/>
      <c r="T363" s="39"/>
      <c r="U363" s="39"/>
      <c r="V363" s="39"/>
      <c r="W363" s="28"/>
      <c r="X363" s="28"/>
      <c r="Y363" s="28"/>
      <c r="Z363" s="26">
        <v>105324</v>
      </c>
      <c r="AA363" s="26">
        <v>500</v>
      </c>
      <c r="AB363" s="26">
        <v>30000</v>
      </c>
      <c r="AC363" s="26">
        <v>500</v>
      </c>
      <c r="AD363" s="20"/>
      <c r="AG363" s="36"/>
    </row>
    <row r="364" spans="1:33" x14ac:dyDescent="0.2">
      <c r="A364" s="20" t="s">
        <v>3203</v>
      </c>
      <c r="B364" s="20" t="s">
        <v>509</v>
      </c>
      <c r="C364" s="20" t="s">
        <v>1882</v>
      </c>
      <c r="D364" s="20"/>
      <c r="E364" s="21" t="s">
        <v>942</v>
      </c>
      <c r="F364" s="22"/>
      <c r="G364" s="23">
        <v>253.16590239999999</v>
      </c>
      <c r="H364" s="37"/>
      <c r="I364" s="38">
        <v>5.64</v>
      </c>
      <c r="J364" s="24">
        <v>1</v>
      </c>
      <c r="K364" s="24">
        <f t="shared" si="14"/>
        <v>5.14</v>
      </c>
      <c r="L364" s="24">
        <f t="shared" si="15"/>
        <v>6.14</v>
      </c>
      <c r="M364" s="39">
        <v>171.08765</v>
      </c>
      <c r="N364" s="39">
        <v>85.07602</v>
      </c>
      <c r="O364" s="39">
        <v>71.060370000000006</v>
      </c>
      <c r="P364" s="39"/>
      <c r="Q364" s="39"/>
      <c r="R364" s="39"/>
      <c r="S364" s="39"/>
      <c r="T364" s="39"/>
      <c r="U364" s="39"/>
      <c r="V364" s="39"/>
      <c r="W364" s="28"/>
      <c r="X364" s="28"/>
      <c r="Y364" s="28"/>
      <c r="Z364" s="26">
        <v>4528241</v>
      </c>
      <c r="AA364" s="26">
        <v>500</v>
      </c>
      <c r="AB364" s="26">
        <v>30000</v>
      </c>
      <c r="AC364" s="26">
        <v>500</v>
      </c>
      <c r="AD364" s="20"/>
      <c r="AG364" s="36"/>
    </row>
    <row r="365" spans="1:33" x14ac:dyDescent="0.2">
      <c r="A365" s="20" t="s">
        <v>3204</v>
      </c>
      <c r="B365" s="20" t="s">
        <v>517</v>
      </c>
      <c r="C365" s="20" t="s">
        <v>1883</v>
      </c>
      <c r="D365" s="20"/>
      <c r="E365" s="21" t="s">
        <v>942</v>
      </c>
      <c r="F365" s="22"/>
      <c r="G365" s="23">
        <v>306.14483259999997</v>
      </c>
      <c r="H365" s="37"/>
      <c r="I365" s="38">
        <v>4.33</v>
      </c>
      <c r="J365" s="24">
        <v>1</v>
      </c>
      <c r="K365" s="24">
        <f t="shared" si="14"/>
        <v>3.83</v>
      </c>
      <c r="L365" s="24">
        <f t="shared" si="15"/>
        <v>4.83</v>
      </c>
      <c r="M365" s="39">
        <v>261.12337000000002</v>
      </c>
      <c r="N365" s="39">
        <v>246.08732000000001</v>
      </c>
      <c r="O365" s="39">
        <v>193.06076999999999</v>
      </c>
      <c r="P365" s="39"/>
      <c r="Q365" s="39"/>
      <c r="R365" s="39"/>
      <c r="S365" s="39"/>
      <c r="T365" s="39"/>
      <c r="U365" s="39"/>
      <c r="V365" s="39"/>
      <c r="W365" s="28"/>
      <c r="X365" s="28"/>
      <c r="Y365" s="28"/>
      <c r="Z365" s="26">
        <v>1523352</v>
      </c>
      <c r="AA365" s="26">
        <v>500</v>
      </c>
      <c r="AB365" s="26">
        <v>30000</v>
      </c>
      <c r="AC365" s="26">
        <v>500</v>
      </c>
      <c r="AD365" s="20"/>
      <c r="AG365" s="36"/>
    </row>
    <row r="366" spans="1:33" x14ac:dyDescent="0.2">
      <c r="A366" s="20" t="s">
        <v>3205</v>
      </c>
      <c r="B366" s="20" t="s">
        <v>525</v>
      </c>
      <c r="C366" s="20" t="s">
        <v>1</v>
      </c>
      <c r="D366" s="20"/>
      <c r="E366" s="21" t="s">
        <v>942</v>
      </c>
      <c r="F366" s="22"/>
      <c r="G366" s="23">
        <v>256.0595788</v>
      </c>
      <c r="H366" s="37"/>
      <c r="I366" s="38">
        <v>3.67</v>
      </c>
      <c r="J366" s="24">
        <v>1</v>
      </c>
      <c r="K366" s="24">
        <f t="shared" si="14"/>
        <v>3.17</v>
      </c>
      <c r="L366" s="24">
        <f t="shared" si="15"/>
        <v>4.17</v>
      </c>
      <c r="M366" s="39">
        <v>212.05851999999999</v>
      </c>
      <c r="N366" s="39">
        <v>209.05885000000001</v>
      </c>
      <c r="O366" s="39">
        <v>175.09782000000001</v>
      </c>
      <c r="P366" s="39">
        <v>128.02615</v>
      </c>
      <c r="Q366" s="39">
        <v>84.055620000000005</v>
      </c>
      <c r="R366" s="39"/>
      <c r="S366" s="39"/>
      <c r="T366" s="39"/>
      <c r="U366" s="39"/>
      <c r="V366" s="39"/>
      <c r="W366" s="28"/>
      <c r="X366" s="28"/>
      <c r="Y366" s="28"/>
      <c r="Z366" s="26">
        <v>736254</v>
      </c>
      <c r="AA366" s="26">
        <v>500</v>
      </c>
      <c r="AB366" s="26">
        <v>30000</v>
      </c>
      <c r="AC366" s="26">
        <v>500</v>
      </c>
      <c r="AD366" s="20"/>
      <c r="AG366" s="36"/>
    </row>
    <row r="367" spans="1:33" x14ac:dyDescent="0.2">
      <c r="A367" s="20" t="s">
        <v>3206</v>
      </c>
      <c r="B367" s="20" t="s">
        <v>527</v>
      </c>
      <c r="C367" s="20" t="s">
        <v>1884</v>
      </c>
      <c r="D367" s="20"/>
      <c r="E367" s="21" t="s">
        <v>942</v>
      </c>
      <c r="F367" s="22"/>
      <c r="G367" s="23">
        <v>212.05851620000001</v>
      </c>
      <c r="H367" s="37"/>
      <c r="I367" s="38">
        <v>3.64</v>
      </c>
      <c r="J367" s="24">
        <v>1</v>
      </c>
      <c r="K367" s="24">
        <f t="shared" si="14"/>
        <v>3.14</v>
      </c>
      <c r="L367" s="24">
        <f t="shared" si="15"/>
        <v>4.1399999999999997</v>
      </c>
      <c r="M367" s="39">
        <v>128.02615</v>
      </c>
      <c r="N367" s="39">
        <v>126.01049999999999</v>
      </c>
      <c r="O367" s="39">
        <v>99.055289999999999</v>
      </c>
      <c r="P367" s="39"/>
      <c r="Q367" s="39"/>
      <c r="R367" s="39"/>
      <c r="S367" s="39"/>
      <c r="T367" s="39"/>
      <c r="U367" s="39"/>
      <c r="V367" s="39"/>
      <c r="W367" s="28"/>
      <c r="X367" s="28"/>
      <c r="Y367" s="28"/>
      <c r="Z367" s="26">
        <v>1938627</v>
      </c>
      <c r="AA367" s="26">
        <v>500</v>
      </c>
      <c r="AB367" s="26">
        <v>30000</v>
      </c>
      <c r="AC367" s="26">
        <v>500</v>
      </c>
      <c r="AD367" s="20"/>
      <c r="AG367" s="36"/>
    </row>
    <row r="368" spans="1:33" x14ac:dyDescent="0.2">
      <c r="A368" s="20" t="s">
        <v>3207</v>
      </c>
      <c r="B368" s="20" t="s">
        <v>536</v>
      </c>
      <c r="C368" s="20" t="s">
        <v>1885</v>
      </c>
      <c r="D368" s="20"/>
      <c r="E368" s="21" t="s">
        <v>942</v>
      </c>
      <c r="F368" s="22"/>
      <c r="G368" s="23">
        <v>507.97822339999999</v>
      </c>
      <c r="H368" s="37"/>
      <c r="I368" s="38">
        <v>6.46</v>
      </c>
      <c r="J368" s="24">
        <v>1</v>
      </c>
      <c r="K368" s="24">
        <f t="shared" si="14"/>
        <v>5.96</v>
      </c>
      <c r="L368" s="24">
        <f t="shared" si="15"/>
        <v>6.96</v>
      </c>
      <c r="M368" s="39">
        <v>167.05635000000001</v>
      </c>
      <c r="N368" s="39"/>
      <c r="O368" s="39"/>
      <c r="P368" s="39"/>
      <c r="Q368" s="39"/>
      <c r="R368" s="39"/>
      <c r="S368" s="39"/>
      <c r="T368" s="39"/>
      <c r="U368" s="39"/>
      <c r="V368" s="39"/>
      <c r="W368" s="28"/>
      <c r="X368" s="28"/>
      <c r="Y368" s="28"/>
      <c r="Z368" s="26">
        <v>336724</v>
      </c>
      <c r="AA368" s="26">
        <v>500</v>
      </c>
      <c r="AB368" s="26">
        <v>30000</v>
      </c>
      <c r="AC368" s="26">
        <v>500</v>
      </c>
      <c r="AD368" s="20"/>
      <c r="AG368" s="36"/>
    </row>
    <row r="369" spans="1:33" x14ac:dyDescent="0.2">
      <c r="A369" s="20" t="s">
        <v>3208</v>
      </c>
      <c r="B369" s="20" t="s">
        <v>554</v>
      </c>
      <c r="C369" s="20" t="s">
        <v>1886</v>
      </c>
      <c r="D369" s="20"/>
      <c r="E369" s="21" t="s">
        <v>942</v>
      </c>
      <c r="F369" s="22"/>
      <c r="G369" s="23">
        <v>360.18819530000002</v>
      </c>
      <c r="H369" s="37"/>
      <c r="I369" s="38">
        <v>8.2100000000000009</v>
      </c>
      <c r="J369" s="24">
        <v>1</v>
      </c>
      <c r="K369" s="24">
        <f t="shared" si="14"/>
        <v>7.71</v>
      </c>
      <c r="L369" s="24">
        <f t="shared" si="15"/>
        <v>8.7100000000000009</v>
      </c>
      <c r="M369" s="39">
        <v>340.18196999999998</v>
      </c>
      <c r="N369" s="39">
        <v>320.17574000000002</v>
      </c>
      <c r="O369" s="39">
        <v>278.12878999999998</v>
      </c>
      <c r="P369" s="39">
        <v>258.10372000000001</v>
      </c>
      <c r="Q369" s="39">
        <v>250.09748999999999</v>
      </c>
      <c r="R369" s="39">
        <v>244.08806999999999</v>
      </c>
      <c r="S369" s="39">
        <v>238.09748999999999</v>
      </c>
      <c r="T369" s="39">
        <v>224.08184</v>
      </c>
      <c r="U369" s="39"/>
      <c r="V369" s="39"/>
      <c r="W369" s="28"/>
      <c r="X369" s="28"/>
      <c r="Y369" s="28"/>
      <c r="Z369" s="26">
        <v>4093259</v>
      </c>
      <c r="AA369" s="26">
        <v>500</v>
      </c>
      <c r="AB369" s="26">
        <v>30000</v>
      </c>
      <c r="AC369" s="26">
        <v>500</v>
      </c>
      <c r="AD369" s="20"/>
      <c r="AG369" s="36"/>
    </row>
    <row r="370" spans="1:33" x14ac:dyDescent="0.2">
      <c r="A370" s="20" t="s">
        <v>3209</v>
      </c>
      <c r="B370" s="20" t="s">
        <v>579</v>
      </c>
      <c r="C370" s="20" t="s">
        <v>1887</v>
      </c>
      <c r="D370" s="20"/>
      <c r="E370" s="21" t="s">
        <v>942</v>
      </c>
      <c r="F370" s="22"/>
      <c r="G370" s="23">
        <v>373.071639</v>
      </c>
      <c r="H370" s="37"/>
      <c r="I370" s="38">
        <v>7.95</v>
      </c>
      <c r="J370" s="24">
        <v>1</v>
      </c>
      <c r="K370" s="24">
        <f t="shared" si="14"/>
        <v>7.45</v>
      </c>
      <c r="L370" s="24">
        <f t="shared" si="15"/>
        <v>8.4499999999999993</v>
      </c>
      <c r="M370" s="39">
        <v>327.02976999999998</v>
      </c>
      <c r="N370" s="39">
        <v>298.99847</v>
      </c>
      <c r="O370" s="39">
        <v>271.00355999999999</v>
      </c>
      <c r="P370" s="39">
        <v>185.98718</v>
      </c>
      <c r="Q370" s="39">
        <v>172.96678</v>
      </c>
      <c r="R370" s="39">
        <v>159.97153</v>
      </c>
      <c r="S370" s="39"/>
      <c r="T370" s="39"/>
      <c r="U370" s="39"/>
      <c r="V370" s="39"/>
      <c r="W370" s="28"/>
      <c r="X370" s="28"/>
      <c r="Y370" s="28"/>
      <c r="Z370" s="26">
        <v>1147897</v>
      </c>
      <c r="AA370" s="26">
        <v>500</v>
      </c>
      <c r="AB370" s="26">
        <v>30000</v>
      </c>
      <c r="AC370" s="26">
        <v>500</v>
      </c>
      <c r="AD370" s="20"/>
      <c r="AG370" s="36"/>
    </row>
    <row r="371" spans="1:33" x14ac:dyDescent="0.2">
      <c r="A371" s="20" t="s">
        <v>3210</v>
      </c>
      <c r="B371" s="20" t="s">
        <v>594</v>
      </c>
      <c r="C371" s="20" t="s">
        <v>1888</v>
      </c>
      <c r="D371" s="20"/>
      <c r="E371" s="21" t="s">
        <v>942</v>
      </c>
      <c r="F371" s="22"/>
      <c r="G371" s="23">
        <v>278.10546640000001</v>
      </c>
      <c r="H371" s="37"/>
      <c r="I371" s="38">
        <v>6.34</v>
      </c>
      <c r="J371" s="24">
        <v>1</v>
      </c>
      <c r="K371" s="24">
        <f t="shared" si="14"/>
        <v>5.84</v>
      </c>
      <c r="L371" s="24">
        <f t="shared" si="15"/>
        <v>6.84</v>
      </c>
      <c r="M371" s="39">
        <v>210.06801999999999</v>
      </c>
      <c r="N371" s="39">
        <v>134.09643</v>
      </c>
      <c r="O371" s="39">
        <v>105.06988</v>
      </c>
      <c r="P371" s="39"/>
      <c r="Q371" s="39"/>
      <c r="R371" s="39"/>
      <c r="S371" s="39"/>
      <c r="T371" s="39"/>
      <c r="U371" s="39"/>
      <c r="V371" s="39"/>
      <c r="W371" s="28"/>
      <c r="X371" s="28"/>
      <c r="Y371" s="28"/>
      <c r="Z371" s="26">
        <v>1040857</v>
      </c>
      <c r="AA371" s="26">
        <v>500</v>
      </c>
      <c r="AB371" s="26">
        <v>30000</v>
      </c>
      <c r="AC371" s="26">
        <v>500</v>
      </c>
      <c r="AD371" s="20"/>
      <c r="AG371" s="36"/>
    </row>
    <row r="372" spans="1:33" x14ac:dyDescent="0.2">
      <c r="A372" s="20" t="s">
        <v>3211</v>
      </c>
      <c r="B372" s="20" t="s">
        <v>595</v>
      </c>
      <c r="C372" s="20" t="s">
        <v>1889</v>
      </c>
      <c r="D372" s="20"/>
      <c r="E372" s="21" t="s">
        <v>942</v>
      </c>
      <c r="F372" s="22"/>
      <c r="G372" s="23">
        <v>320.15241659999998</v>
      </c>
      <c r="H372" s="37"/>
      <c r="I372" s="38">
        <v>8.0399999999999991</v>
      </c>
      <c r="J372" s="24">
        <v>1</v>
      </c>
      <c r="K372" s="24">
        <f t="shared" si="14"/>
        <v>7.54</v>
      </c>
      <c r="L372" s="24">
        <f t="shared" si="15"/>
        <v>8.5399999999999991</v>
      </c>
      <c r="M372" s="39">
        <v>125.01524999999999</v>
      </c>
      <c r="N372" s="39">
        <v>70.039969999999997</v>
      </c>
      <c r="O372" s="39"/>
      <c r="P372" s="39"/>
      <c r="Q372" s="39"/>
      <c r="R372" s="39"/>
      <c r="S372" s="39"/>
      <c r="T372" s="39"/>
      <c r="U372" s="39"/>
      <c r="V372" s="39"/>
      <c r="W372" s="28"/>
      <c r="X372" s="28"/>
      <c r="Y372" s="28"/>
      <c r="Z372" s="26">
        <v>2170905</v>
      </c>
      <c r="AA372" s="26">
        <v>500</v>
      </c>
      <c r="AB372" s="26">
        <v>30000</v>
      </c>
      <c r="AC372" s="26">
        <v>500</v>
      </c>
      <c r="AD372" s="20"/>
      <c r="AG372" s="36"/>
    </row>
    <row r="373" spans="1:33" x14ac:dyDescent="0.2">
      <c r="A373" s="20" t="s">
        <v>3212</v>
      </c>
      <c r="B373" s="20" t="s">
        <v>1890</v>
      </c>
      <c r="C373" s="20" t="s">
        <v>1889</v>
      </c>
      <c r="D373" s="20"/>
      <c r="E373" s="21" t="s">
        <v>942</v>
      </c>
      <c r="F373" s="22"/>
      <c r="G373" s="23">
        <v>320.15241659999998</v>
      </c>
      <c r="H373" s="37"/>
      <c r="I373" s="38">
        <v>8.0399999999999991</v>
      </c>
      <c r="J373" s="24">
        <v>1</v>
      </c>
      <c r="K373" s="24">
        <f t="shared" si="14"/>
        <v>7.54</v>
      </c>
      <c r="L373" s="24">
        <f t="shared" si="15"/>
        <v>8.5399999999999991</v>
      </c>
      <c r="M373" s="39">
        <v>125.01524999999999</v>
      </c>
      <c r="N373" s="39">
        <v>70.039969999999997</v>
      </c>
      <c r="O373" s="39"/>
      <c r="P373" s="39"/>
      <c r="Q373" s="39"/>
      <c r="R373" s="39"/>
      <c r="S373" s="39"/>
      <c r="T373" s="39"/>
      <c r="U373" s="39"/>
      <c r="V373" s="39"/>
      <c r="W373" s="28"/>
      <c r="X373" s="28"/>
      <c r="Y373" s="28"/>
      <c r="Z373" s="26">
        <v>2170905</v>
      </c>
      <c r="AA373" s="26">
        <v>500</v>
      </c>
      <c r="AB373" s="26">
        <v>30000</v>
      </c>
      <c r="AC373" s="26">
        <v>500</v>
      </c>
      <c r="AD373" s="20"/>
      <c r="AG373" s="36"/>
    </row>
    <row r="374" spans="1:33" x14ac:dyDescent="0.2">
      <c r="A374" s="20" t="s">
        <v>3213</v>
      </c>
      <c r="B374" s="20" t="s">
        <v>601</v>
      </c>
      <c r="C374" s="20" t="s">
        <v>1597</v>
      </c>
      <c r="D374" s="20"/>
      <c r="E374" s="21" t="s">
        <v>942</v>
      </c>
      <c r="F374" s="22"/>
      <c r="G374" s="23">
        <v>226.08962600000001</v>
      </c>
      <c r="H374" s="37"/>
      <c r="I374" s="38">
        <v>6.99</v>
      </c>
      <c r="J374" s="24">
        <v>1</v>
      </c>
      <c r="K374" s="24">
        <f t="shared" si="14"/>
        <v>6.49</v>
      </c>
      <c r="L374" s="24">
        <f t="shared" si="15"/>
        <v>7.49</v>
      </c>
      <c r="M374" s="39">
        <v>169.06816000000001</v>
      </c>
      <c r="N374" s="39">
        <v>122.07262</v>
      </c>
      <c r="O374" s="39">
        <v>121.06479</v>
      </c>
      <c r="P374" s="39"/>
      <c r="Q374" s="39"/>
      <c r="R374" s="39"/>
      <c r="S374" s="39"/>
      <c r="T374" s="39"/>
      <c r="U374" s="39"/>
      <c r="V374" s="39"/>
      <c r="W374" s="28"/>
      <c r="X374" s="28"/>
      <c r="Y374" s="28"/>
      <c r="Z374" s="26">
        <v>641110</v>
      </c>
      <c r="AA374" s="26">
        <v>500</v>
      </c>
      <c r="AB374" s="26">
        <v>30000</v>
      </c>
      <c r="AC374" s="26">
        <v>500</v>
      </c>
      <c r="AD374" s="20"/>
      <c r="AG374" s="36"/>
    </row>
    <row r="375" spans="1:33" x14ac:dyDescent="0.2">
      <c r="A375" s="20" t="s">
        <v>3214</v>
      </c>
      <c r="B375" s="20" t="s">
        <v>605</v>
      </c>
      <c r="C375" s="20" t="s">
        <v>1891</v>
      </c>
      <c r="D375" s="20"/>
      <c r="E375" s="21" t="s">
        <v>942</v>
      </c>
      <c r="F375" s="22"/>
      <c r="G375" s="23">
        <v>272.15395760000001</v>
      </c>
      <c r="H375" s="37"/>
      <c r="I375" s="38">
        <v>6.6</v>
      </c>
      <c r="J375" s="24">
        <v>1</v>
      </c>
      <c r="K375" s="24">
        <f t="shared" si="14"/>
        <v>6.1</v>
      </c>
      <c r="L375" s="24">
        <f t="shared" si="15"/>
        <v>7.1</v>
      </c>
      <c r="M375" s="39">
        <v>240.12773999999999</v>
      </c>
      <c r="N375" s="39">
        <v>198.08079000000001</v>
      </c>
      <c r="O375" s="39">
        <v>170.04948999999999</v>
      </c>
      <c r="P375" s="39">
        <v>125.08217</v>
      </c>
      <c r="Q375" s="39"/>
      <c r="R375" s="39"/>
      <c r="S375" s="39"/>
      <c r="T375" s="39"/>
      <c r="U375" s="39"/>
      <c r="V375" s="39"/>
      <c r="W375" s="28"/>
      <c r="X375" s="28"/>
      <c r="Y375" s="28"/>
      <c r="Z375" s="26">
        <v>5723162</v>
      </c>
      <c r="AA375" s="26">
        <v>500</v>
      </c>
      <c r="AB375" s="26">
        <v>30000</v>
      </c>
      <c r="AC375" s="26">
        <v>500</v>
      </c>
      <c r="AD375" s="20"/>
      <c r="AG375" s="36"/>
    </row>
    <row r="376" spans="1:33" x14ac:dyDescent="0.2">
      <c r="A376" s="20" t="s">
        <v>3215</v>
      </c>
      <c r="B376" s="20" t="s">
        <v>609</v>
      </c>
      <c r="C376" s="20" t="s">
        <v>1892</v>
      </c>
      <c r="D376" s="20"/>
      <c r="E376" s="21" t="s">
        <v>942</v>
      </c>
      <c r="F376" s="22"/>
      <c r="G376" s="23">
        <v>361.14213380000001</v>
      </c>
      <c r="H376" s="37"/>
      <c r="I376" s="38">
        <v>8.73</v>
      </c>
      <c r="J376" s="24">
        <v>1</v>
      </c>
      <c r="K376" s="24">
        <f t="shared" si="14"/>
        <v>8.23</v>
      </c>
      <c r="L376" s="24">
        <f t="shared" si="15"/>
        <v>9.23</v>
      </c>
      <c r="M376" s="39">
        <v>207.04275000000001</v>
      </c>
      <c r="N376" s="39">
        <v>177.02088000000001</v>
      </c>
      <c r="O376" s="39">
        <v>173.02088000000001</v>
      </c>
      <c r="P376" s="39">
        <v>145.02596</v>
      </c>
      <c r="Q376" s="39">
        <v>127.03538</v>
      </c>
      <c r="R376" s="39">
        <v>109.10118</v>
      </c>
      <c r="S376" s="39"/>
      <c r="T376" s="39"/>
      <c r="U376" s="39"/>
      <c r="V376" s="39"/>
      <c r="W376" s="28"/>
      <c r="X376" s="28"/>
      <c r="Y376" s="28"/>
      <c r="Z376" s="26">
        <v>92959</v>
      </c>
      <c r="AA376" s="26">
        <v>500</v>
      </c>
      <c r="AB376" s="26">
        <v>30000</v>
      </c>
      <c r="AC376" s="26">
        <v>500</v>
      </c>
      <c r="AD376" s="20"/>
      <c r="AG376" s="36"/>
    </row>
    <row r="377" spans="1:33" x14ac:dyDescent="0.2">
      <c r="A377" s="20" t="s">
        <v>3216</v>
      </c>
      <c r="B377" s="20" t="s">
        <v>610</v>
      </c>
      <c r="C377" s="20" t="s">
        <v>1893</v>
      </c>
      <c r="D377" s="20"/>
      <c r="E377" s="21" t="s">
        <v>942</v>
      </c>
      <c r="F377" s="22"/>
      <c r="G377" s="23">
        <v>166.08625520000001</v>
      </c>
      <c r="H377" s="37"/>
      <c r="I377" s="38">
        <v>5.21</v>
      </c>
      <c r="J377" s="24">
        <v>1</v>
      </c>
      <c r="K377" s="24">
        <f t="shared" si="14"/>
        <v>4.71</v>
      </c>
      <c r="L377" s="24">
        <f t="shared" si="15"/>
        <v>5.71</v>
      </c>
      <c r="M377" s="39">
        <v>109.06479</v>
      </c>
      <c r="N377" s="39"/>
      <c r="O377" s="39"/>
      <c r="P377" s="39"/>
      <c r="Q377" s="39"/>
      <c r="R377" s="39"/>
      <c r="S377" s="39"/>
      <c r="T377" s="39"/>
      <c r="U377" s="39"/>
      <c r="V377" s="39"/>
      <c r="W377" s="28"/>
      <c r="X377" s="28"/>
      <c r="Y377" s="28"/>
      <c r="Z377" s="26">
        <v>139697</v>
      </c>
      <c r="AA377" s="26">
        <v>500</v>
      </c>
      <c r="AB377" s="26">
        <v>30000</v>
      </c>
      <c r="AC377" s="26">
        <v>500</v>
      </c>
      <c r="AD377" s="20"/>
      <c r="AG377" s="36"/>
    </row>
    <row r="378" spans="1:33" x14ac:dyDescent="0.2">
      <c r="A378" s="20" t="s">
        <v>3217</v>
      </c>
      <c r="B378" s="20"/>
      <c r="C378" s="20"/>
      <c r="D378" s="20"/>
      <c r="E378" s="21" t="s">
        <v>1894</v>
      </c>
      <c r="F378" s="22"/>
      <c r="G378" s="23">
        <v>109.0647915</v>
      </c>
      <c r="H378" s="37"/>
      <c r="I378" s="38">
        <v>5.21</v>
      </c>
      <c r="J378" s="24">
        <v>1</v>
      </c>
      <c r="K378" s="24">
        <f t="shared" si="14"/>
        <v>4.71</v>
      </c>
      <c r="L378" s="24">
        <f t="shared" si="15"/>
        <v>5.71</v>
      </c>
      <c r="M378" s="39">
        <v>109.0647915</v>
      </c>
      <c r="N378" s="39"/>
      <c r="O378" s="39"/>
      <c r="P378" s="39"/>
      <c r="Q378" s="39"/>
      <c r="R378" s="39"/>
      <c r="S378" s="39"/>
      <c r="T378" s="39"/>
      <c r="U378" s="39"/>
      <c r="V378" s="39"/>
      <c r="W378" s="28"/>
      <c r="X378" s="28"/>
      <c r="Y378" s="28"/>
      <c r="Z378" s="26">
        <v>511383</v>
      </c>
      <c r="AA378" s="26">
        <v>500</v>
      </c>
      <c r="AB378" s="26">
        <v>30000</v>
      </c>
      <c r="AC378" s="26">
        <v>500</v>
      </c>
      <c r="AD378" s="20"/>
      <c r="AG378" s="36"/>
    </row>
    <row r="379" spans="1:33" x14ac:dyDescent="0.2">
      <c r="A379" s="20" t="s">
        <v>3218</v>
      </c>
      <c r="B379" s="20" t="s">
        <v>613</v>
      </c>
      <c r="C379" s="20" t="s">
        <v>1895</v>
      </c>
      <c r="D379" s="20"/>
      <c r="E379" s="21" t="s">
        <v>942</v>
      </c>
      <c r="F379" s="22"/>
      <c r="G379" s="23">
        <v>229.07383189999999</v>
      </c>
      <c r="H379" s="37"/>
      <c r="I379" s="38">
        <v>4.87</v>
      </c>
      <c r="J379" s="24">
        <v>1</v>
      </c>
      <c r="K379" s="24">
        <f t="shared" si="14"/>
        <v>4.37</v>
      </c>
      <c r="L379" s="24">
        <f t="shared" si="15"/>
        <v>5.37</v>
      </c>
      <c r="M379" s="39">
        <v>156.02107000000001</v>
      </c>
      <c r="N379" s="39">
        <v>72.044390000000007</v>
      </c>
      <c r="O379" s="39"/>
      <c r="P379" s="39"/>
      <c r="Q379" s="39"/>
      <c r="R379" s="39"/>
      <c r="S379" s="39"/>
      <c r="T379" s="39"/>
      <c r="U379" s="39"/>
      <c r="V379" s="39"/>
      <c r="W379" s="28"/>
      <c r="X379" s="28"/>
      <c r="Y379" s="28"/>
      <c r="Z379" s="26">
        <v>3207746</v>
      </c>
      <c r="AA379" s="26">
        <v>500</v>
      </c>
      <c r="AB379" s="26">
        <v>30000</v>
      </c>
      <c r="AC379" s="26">
        <v>500</v>
      </c>
      <c r="AD379" s="20"/>
      <c r="AG379" s="36"/>
    </row>
    <row r="380" spans="1:33" x14ac:dyDescent="0.2">
      <c r="A380" s="20" t="s">
        <v>3219</v>
      </c>
      <c r="B380" s="20" t="s">
        <v>636</v>
      </c>
      <c r="C380" s="20" t="s">
        <v>1896</v>
      </c>
      <c r="D380" s="20"/>
      <c r="E380" s="21" t="s">
        <v>942</v>
      </c>
      <c r="F380" s="22"/>
      <c r="G380" s="23">
        <v>289.12145079999999</v>
      </c>
      <c r="H380" s="37"/>
      <c r="I380" s="38">
        <v>7.29</v>
      </c>
      <c r="J380" s="24">
        <v>1</v>
      </c>
      <c r="K380" s="24">
        <f t="shared" si="14"/>
        <v>6.79</v>
      </c>
      <c r="L380" s="24">
        <f t="shared" si="15"/>
        <v>7.79</v>
      </c>
      <c r="M380" s="39">
        <v>220.08875</v>
      </c>
      <c r="N380" s="39">
        <v>151.0309</v>
      </c>
      <c r="O380" s="39">
        <v>125.01524999999999</v>
      </c>
      <c r="P380" s="39">
        <v>70.039969999999997</v>
      </c>
      <c r="Q380" s="39"/>
      <c r="R380" s="39"/>
      <c r="S380" s="39"/>
      <c r="T380" s="39"/>
      <c r="U380" s="39"/>
      <c r="V380" s="39"/>
      <c r="W380" s="28"/>
      <c r="X380" s="28"/>
      <c r="Y380" s="28"/>
      <c r="Z380" s="26">
        <v>1210672</v>
      </c>
      <c r="AA380" s="26">
        <v>500</v>
      </c>
      <c r="AB380" s="26">
        <v>30000</v>
      </c>
      <c r="AC380" s="26">
        <v>500</v>
      </c>
      <c r="AD380" s="20"/>
      <c r="AG380" s="36"/>
    </row>
    <row r="381" spans="1:33" x14ac:dyDescent="0.2">
      <c r="A381" s="20" t="s">
        <v>3220</v>
      </c>
      <c r="B381" s="20" t="s">
        <v>661</v>
      </c>
      <c r="C381" s="20" t="s">
        <v>1897</v>
      </c>
      <c r="D381" s="20"/>
      <c r="E381" s="21" t="s">
        <v>942</v>
      </c>
      <c r="F381" s="22"/>
      <c r="G381" s="23">
        <v>425.12377950000001</v>
      </c>
      <c r="H381" s="37"/>
      <c r="I381" s="38">
        <v>6.34</v>
      </c>
      <c r="J381" s="24">
        <v>1</v>
      </c>
      <c r="K381" s="24">
        <f t="shared" si="14"/>
        <v>5.84</v>
      </c>
      <c r="L381" s="24">
        <f t="shared" si="15"/>
        <v>6.84</v>
      </c>
      <c r="M381" s="39">
        <v>227.04848999999999</v>
      </c>
      <c r="N381" s="39">
        <v>199.08257</v>
      </c>
      <c r="O381" s="39">
        <v>182.05601999999999</v>
      </c>
      <c r="P381" s="39">
        <v>156.07675</v>
      </c>
      <c r="Q381" s="39">
        <v>120.04439000000001</v>
      </c>
      <c r="R381" s="39"/>
      <c r="S381" s="39"/>
      <c r="T381" s="39"/>
      <c r="U381" s="39"/>
      <c r="V381" s="39"/>
      <c r="W381" s="28"/>
      <c r="X381" s="28"/>
      <c r="Y381" s="28"/>
      <c r="Z381" s="26">
        <v>2472</v>
      </c>
      <c r="AA381" s="26">
        <v>500</v>
      </c>
      <c r="AB381" s="26">
        <v>30000</v>
      </c>
      <c r="AC381" s="26">
        <v>500</v>
      </c>
      <c r="AD381" s="20"/>
      <c r="AG381" s="36"/>
    </row>
    <row r="382" spans="1:33" x14ac:dyDescent="0.2">
      <c r="A382" s="20" t="s">
        <v>3221</v>
      </c>
      <c r="B382" s="20" t="s">
        <v>670</v>
      </c>
      <c r="C382" s="20" t="s">
        <v>1898</v>
      </c>
      <c r="D382" s="20"/>
      <c r="E382" s="21" t="s">
        <v>942</v>
      </c>
      <c r="F382" s="22"/>
      <c r="G382" s="23">
        <v>163.05357480000001</v>
      </c>
      <c r="H382" s="37"/>
      <c r="I382" s="38">
        <v>2.08</v>
      </c>
      <c r="J382" s="24">
        <v>1</v>
      </c>
      <c r="K382" s="24">
        <f t="shared" si="14"/>
        <v>1.58</v>
      </c>
      <c r="L382" s="24">
        <f t="shared" si="15"/>
        <v>2.58</v>
      </c>
      <c r="M382" s="39">
        <v>115.0502</v>
      </c>
      <c r="N382" s="39">
        <v>90.000810000000001</v>
      </c>
      <c r="O382" s="39">
        <v>72.044390000000007</v>
      </c>
      <c r="P382" s="39"/>
      <c r="Q382" s="39"/>
      <c r="R382" s="39"/>
      <c r="S382" s="39"/>
      <c r="T382" s="39"/>
      <c r="U382" s="39"/>
      <c r="V382" s="39"/>
      <c r="W382" s="28"/>
      <c r="X382" s="28"/>
      <c r="Y382" s="28"/>
      <c r="Z382" s="26">
        <v>428419</v>
      </c>
      <c r="AA382" s="26">
        <v>500</v>
      </c>
      <c r="AB382" s="26">
        <v>30000</v>
      </c>
      <c r="AC382" s="26">
        <v>500</v>
      </c>
      <c r="AD382" s="20"/>
      <c r="AG382" s="36"/>
    </row>
    <row r="383" spans="1:33" x14ac:dyDescent="0.2">
      <c r="A383" s="20" t="s">
        <v>3222</v>
      </c>
      <c r="B383" s="20" t="s">
        <v>687</v>
      </c>
      <c r="C383" s="20" t="s">
        <v>1899</v>
      </c>
      <c r="D383" s="20"/>
      <c r="E383" s="21" t="s">
        <v>942</v>
      </c>
      <c r="F383" s="22"/>
      <c r="G383" s="23">
        <v>318.1976171</v>
      </c>
      <c r="H383" s="37"/>
      <c r="I383" s="38">
        <v>7.79</v>
      </c>
      <c r="J383" s="24">
        <v>1</v>
      </c>
      <c r="K383" s="24">
        <f t="shared" si="14"/>
        <v>7.29</v>
      </c>
      <c r="L383" s="24">
        <f t="shared" si="15"/>
        <v>8.2899999999999991</v>
      </c>
      <c r="M383" s="39">
        <v>234.10372000000001</v>
      </c>
      <c r="N383" s="39">
        <v>141.04587000000001</v>
      </c>
      <c r="O383" s="39">
        <v>115.06659999999999</v>
      </c>
      <c r="P383" s="39"/>
      <c r="Q383" s="39"/>
      <c r="R383" s="39"/>
      <c r="S383" s="39"/>
      <c r="T383" s="39"/>
      <c r="U383" s="39"/>
      <c r="V383" s="39"/>
      <c r="W383" s="28"/>
      <c r="X383" s="28"/>
      <c r="Y383" s="28"/>
      <c r="Z383" s="26">
        <v>4838922</v>
      </c>
      <c r="AA383" s="26">
        <v>500</v>
      </c>
      <c r="AB383" s="26">
        <v>30000</v>
      </c>
      <c r="AC383" s="26">
        <v>500</v>
      </c>
      <c r="AD383" s="20"/>
      <c r="AG383" s="36"/>
    </row>
    <row r="384" spans="1:33" x14ac:dyDescent="0.2">
      <c r="A384" s="20" t="s">
        <v>3223</v>
      </c>
      <c r="B384" s="20" t="s">
        <v>700</v>
      </c>
      <c r="C384" s="20" t="s">
        <v>1900</v>
      </c>
      <c r="D384" s="20"/>
      <c r="E384" s="21" t="s">
        <v>942</v>
      </c>
      <c r="F384" s="22"/>
      <c r="G384" s="23">
        <v>261.03786339999999</v>
      </c>
      <c r="H384" s="37"/>
      <c r="I384" s="38">
        <v>4.1900000000000004</v>
      </c>
      <c r="J384" s="24">
        <v>1</v>
      </c>
      <c r="K384" s="24">
        <f t="shared" si="14"/>
        <v>3.69</v>
      </c>
      <c r="L384" s="24">
        <f t="shared" si="15"/>
        <v>4.6900000000000004</v>
      </c>
      <c r="M384" s="39">
        <v>243.0273</v>
      </c>
      <c r="N384" s="39">
        <v>215.03237999999999</v>
      </c>
      <c r="O384" s="39">
        <v>183.02393000000001</v>
      </c>
      <c r="P384" s="39">
        <v>171.02393000000001</v>
      </c>
      <c r="Q384" s="39">
        <v>154.99262999999999</v>
      </c>
      <c r="R384" s="39">
        <v>128.97698</v>
      </c>
      <c r="S384" s="39">
        <v>114.96133</v>
      </c>
      <c r="T384" s="39">
        <v>109.00491</v>
      </c>
      <c r="U384" s="39">
        <v>98.984170000000006</v>
      </c>
      <c r="V384" s="39">
        <v>75.026300000000006</v>
      </c>
      <c r="W384" s="28"/>
      <c r="X384" s="28"/>
      <c r="Y384" s="28"/>
      <c r="Z384" s="26">
        <v>1810653</v>
      </c>
      <c r="AA384" s="26">
        <v>500</v>
      </c>
      <c r="AB384" s="26">
        <v>30000</v>
      </c>
      <c r="AC384" s="26">
        <v>500</v>
      </c>
      <c r="AD384" s="20"/>
      <c r="AG384" s="36"/>
    </row>
    <row r="385" spans="1:33" x14ac:dyDescent="0.2">
      <c r="A385" s="20" t="s">
        <v>3224</v>
      </c>
      <c r="B385" s="20" t="s">
        <v>710</v>
      </c>
      <c r="C385" s="20" t="s">
        <v>1901</v>
      </c>
      <c r="D385" s="20"/>
      <c r="E385" s="21" t="s">
        <v>942</v>
      </c>
      <c r="F385" s="22"/>
      <c r="G385" s="23">
        <v>377.09076700000003</v>
      </c>
      <c r="H385" s="37"/>
      <c r="I385" s="38">
        <v>8.5399999999999991</v>
      </c>
      <c r="J385" s="24">
        <v>1</v>
      </c>
      <c r="K385" s="24">
        <f t="shared" si="14"/>
        <v>8.0399999999999991</v>
      </c>
      <c r="L385" s="24">
        <f t="shared" si="15"/>
        <v>9.0399999999999991</v>
      </c>
      <c r="M385" s="39">
        <v>359.08019999999999</v>
      </c>
      <c r="N385" s="39">
        <v>256.05799000000002</v>
      </c>
      <c r="O385" s="39">
        <v>238.04741999999999</v>
      </c>
      <c r="P385" s="39"/>
      <c r="Q385" s="39"/>
      <c r="R385" s="39"/>
      <c r="S385" s="39"/>
      <c r="T385" s="39"/>
      <c r="U385" s="39"/>
      <c r="V385" s="39"/>
      <c r="W385" s="28"/>
      <c r="X385" s="28"/>
      <c r="Y385" s="28"/>
      <c r="Z385" s="26">
        <v>1786719</v>
      </c>
      <c r="AA385" s="26">
        <v>500</v>
      </c>
      <c r="AB385" s="26">
        <v>30000</v>
      </c>
      <c r="AC385" s="26">
        <v>500</v>
      </c>
      <c r="AD385" s="20"/>
      <c r="AG385" s="36"/>
    </row>
    <row r="386" spans="1:33" x14ac:dyDescent="0.2">
      <c r="A386" s="20" t="s">
        <v>3225</v>
      </c>
      <c r="B386" s="20" t="s">
        <v>731</v>
      </c>
      <c r="C386" s="20" t="s">
        <v>1902</v>
      </c>
      <c r="D386" s="20"/>
      <c r="E386" s="21" t="s">
        <v>942</v>
      </c>
      <c r="F386" s="22"/>
      <c r="G386" s="23">
        <v>213.07575</v>
      </c>
      <c r="H386" s="37"/>
      <c r="I386" s="38">
        <v>4.7699999999999996</v>
      </c>
      <c r="J386" s="24">
        <v>1</v>
      </c>
      <c r="K386" s="24">
        <f t="shared" si="14"/>
        <v>4.2699999999999996</v>
      </c>
      <c r="L386" s="24">
        <f t="shared" si="15"/>
        <v>5.27</v>
      </c>
      <c r="M386" s="39">
        <v>195.06519</v>
      </c>
      <c r="N386" s="39">
        <v>157.04954000000001</v>
      </c>
      <c r="O386" s="39">
        <v>139.03897000000001</v>
      </c>
      <c r="P386" s="39">
        <v>129.05462</v>
      </c>
      <c r="Q386" s="39">
        <v>111.04406</v>
      </c>
      <c r="R386" s="39">
        <v>97.028409999999994</v>
      </c>
      <c r="S386" s="39">
        <v>95.049139999999994</v>
      </c>
      <c r="T386" s="39">
        <v>57.03349</v>
      </c>
      <c r="U386" s="39"/>
      <c r="V386" s="39"/>
      <c r="W386" s="28"/>
      <c r="X386" s="28"/>
      <c r="Y386" s="28"/>
      <c r="Z386" s="26">
        <v>27025</v>
      </c>
      <c r="AA386" s="26">
        <v>500</v>
      </c>
      <c r="AB386" s="26">
        <v>30000</v>
      </c>
      <c r="AC386" s="26">
        <v>500</v>
      </c>
      <c r="AD386" s="20"/>
      <c r="AG386" s="36"/>
    </row>
    <row r="387" spans="1:33" x14ac:dyDescent="0.2">
      <c r="A387" s="20" t="s">
        <v>3226</v>
      </c>
      <c r="B387" s="20" t="s">
        <v>734</v>
      </c>
      <c r="C387" s="20" t="s">
        <v>1776</v>
      </c>
      <c r="D387" s="20"/>
      <c r="E387" s="21" t="s">
        <v>942</v>
      </c>
      <c r="F387" s="22"/>
      <c r="G387" s="23">
        <v>226.16623680000001</v>
      </c>
      <c r="H387" s="37"/>
      <c r="I387" s="38">
        <v>6.25</v>
      </c>
      <c r="J387" s="24">
        <v>1</v>
      </c>
      <c r="K387" s="24">
        <f t="shared" si="14"/>
        <v>5.75</v>
      </c>
      <c r="L387" s="24">
        <f t="shared" si="15"/>
        <v>6.75</v>
      </c>
      <c r="M387" s="39">
        <v>184.11929000000001</v>
      </c>
      <c r="N387" s="39">
        <v>142.07234</v>
      </c>
      <c r="O387" s="39">
        <v>100.05054</v>
      </c>
      <c r="P387" s="39">
        <v>86.034890000000004</v>
      </c>
      <c r="Q387" s="39"/>
      <c r="R387" s="39"/>
      <c r="S387" s="39"/>
      <c r="T387" s="39"/>
      <c r="U387" s="39"/>
      <c r="V387" s="39"/>
      <c r="W387" s="28"/>
      <c r="X387" s="28"/>
      <c r="Y387" s="28"/>
      <c r="Z387" s="26">
        <v>6813458</v>
      </c>
      <c r="AA387" s="26">
        <v>500</v>
      </c>
      <c r="AB387" s="26">
        <v>30000</v>
      </c>
      <c r="AC387" s="26">
        <v>500</v>
      </c>
      <c r="AD387" s="20"/>
      <c r="AG387" s="36"/>
    </row>
    <row r="388" spans="1:33" x14ac:dyDescent="0.2">
      <c r="A388" s="20" t="s">
        <v>3227</v>
      </c>
      <c r="B388" s="20" t="s">
        <v>742</v>
      </c>
      <c r="C388" s="20" t="s">
        <v>1903</v>
      </c>
      <c r="D388" s="20"/>
      <c r="E388" s="21" t="s">
        <v>943</v>
      </c>
      <c r="F388" s="22"/>
      <c r="G388" s="23">
        <v>368.18900559999997</v>
      </c>
      <c r="H388" s="37"/>
      <c r="I388" s="38">
        <v>8.82</v>
      </c>
      <c r="J388" s="24">
        <v>1</v>
      </c>
      <c r="K388" s="24">
        <f t="shared" si="14"/>
        <v>8.32</v>
      </c>
      <c r="L388" s="24">
        <f t="shared" si="15"/>
        <v>9.32</v>
      </c>
      <c r="M388" s="39">
        <v>231.17434</v>
      </c>
      <c r="N388" s="39">
        <v>175.11174</v>
      </c>
      <c r="O388" s="39">
        <v>163.11174</v>
      </c>
      <c r="P388" s="39">
        <v>107.04913999999999</v>
      </c>
      <c r="Q388" s="39">
        <v>81.069879999999998</v>
      </c>
      <c r="R388" s="39">
        <v>57.069879999999998</v>
      </c>
      <c r="S388" s="39"/>
      <c r="T388" s="39"/>
      <c r="U388" s="39"/>
      <c r="V388" s="39"/>
      <c r="W388" s="28"/>
      <c r="X388" s="28"/>
      <c r="Y388" s="28"/>
      <c r="Z388" s="26">
        <v>1182318</v>
      </c>
      <c r="AA388" s="26">
        <v>500</v>
      </c>
      <c r="AB388" s="26">
        <v>30000</v>
      </c>
      <c r="AC388" s="26">
        <v>500</v>
      </c>
      <c r="AD388" s="20"/>
      <c r="AG388" s="36"/>
    </row>
    <row r="389" spans="1:33" x14ac:dyDescent="0.2">
      <c r="A389" s="20" t="s">
        <v>3228</v>
      </c>
      <c r="B389" s="20" t="s">
        <v>747</v>
      </c>
      <c r="C389" s="20" t="s">
        <v>1621</v>
      </c>
      <c r="D389" s="20"/>
      <c r="E389" s="21" t="s">
        <v>942</v>
      </c>
      <c r="F389" s="22"/>
      <c r="G389" s="23">
        <v>284.1411832</v>
      </c>
      <c r="H389" s="37"/>
      <c r="I389" s="38">
        <v>7.88</v>
      </c>
      <c r="J389" s="24">
        <v>1</v>
      </c>
      <c r="K389" s="24">
        <f t="shared" si="14"/>
        <v>7.38</v>
      </c>
      <c r="L389" s="24">
        <f t="shared" si="15"/>
        <v>8.3800000000000008</v>
      </c>
      <c r="M389" s="39">
        <v>224.08367000000001</v>
      </c>
      <c r="N389" s="39">
        <v>212.08367000000001</v>
      </c>
      <c r="O389" s="39">
        <v>184.05237</v>
      </c>
      <c r="P389" s="39">
        <v>148.11207999999999</v>
      </c>
      <c r="Q389" s="39">
        <v>73.064790000000002</v>
      </c>
      <c r="R389" s="39"/>
      <c r="S389" s="39"/>
      <c r="T389" s="39"/>
      <c r="U389" s="39"/>
      <c r="V389" s="39"/>
      <c r="W389" s="28"/>
      <c r="X389" s="28"/>
      <c r="Y389" s="28"/>
      <c r="Z389" s="26">
        <v>504831</v>
      </c>
      <c r="AA389" s="26">
        <v>500</v>
      </c>
      <c r="AB389" s="26">
        <v>30000</v>
      </c>
      <c r="AC389" s="26">
        <v>500</v>
      </c>
      <c r="AD389" s="20"/>
      <c r="AG389" s="36"/>
    </row>
    <row r="390" spans="1:33" x14ac:dyDescent="0.2">
      <c r="A390" s="20" t="s">
        <v>3229</v>
      </c>
      <c r="B390" s="20" t="s">
        <v>748</v>
      </c>
      <c r="C390" s="20" t="s">
        <v>1904</v>
      </c>
      <c r="D390" s="20"/>
      <c r="E390" s="21" t="s">
        <v>1905</v>
      </c>
      <c r="F390" s="22"/>
      <c r="G390" s="23">
        <v>168.06551970000001</v>
      </c>
      <c r="H390" s="37"/>
      <c r="I390" s="38">
        <v>5.57</v>
      </c>
      <c r="J390" s="24">
        <v>1</v>
      </c>
      <c r="K390" s="24">
        <f t="shared" si="14"/>
        <v>5.07</v>
      </c>
      <c r="L390" s="24">
        <f t="shared" si="15"/>
        <v>6.07</v>
      </c>
      <c r="M390" s="39">
        <v>168.06551970000001</v>
      </c>
      <c r="N390" s="39"/>
      <c r="O390" s="39"/>
      <c r="P390" s="39"/>
      <c r="Q390" s="39"/>
      <c r="R390" s="39"/>
      <c r="S390" s="39"/>
      <c r="T390" s="39"/>
      <c r="U390" s="39"/>
      <c r="V390" s="39"/>
      <c r="W390" s="28"/>
      <c r="X390" s="28"/>
      <c r="Y390" s="28"/>
      <c r="Z390" s="26">
        <v>966315</v>
      </c>
      <c r="AA390" s="26">
        <v>500</v>
      </c>
      <c r="AB390" s="26">
        <v>30000</v>
      </c>
      <c r="AC390" s="26">
        <v>500</v>
      </c>
      <c r="AD390" s="20"/>
      <c r="AG390" s="36"/>
    </row>
    <row r="391" spans="1:33" x14ac:dyDescent="0.2">
      <c r="A391" s="20" t="s">
        <v>3230</v>
      </c>
      <c r="B391" s="20" t="s">
        <v>748</v>
      </c>
      <c r="C391" s="20"/>
      <c r="D391" s="20"/>
      <c r="E391" s="21" t="s">
        <v>942</v>
      </c>
      <c r="F391" s="22"/>
      <c r="G391" s="23">
        <v>210.11246990000001</v>
      </c>
      <c r="H391" s="37"/>
      <c r="I391" s="38">
        <v>5.57</v>
      </c>
      <c r="J391" s="24">
        <v>1</v>
      </c>
      <c r="K391" s="24">
        <f t="shared" si="14"/>
        <v>5.07</v>
      </c>
      <c r="L391" s="24">
        <f t="shared" si="15"/>
        <v>6.07</v>
      </c>
      <c r="M391" s="39">
        <v>111.04406</v>
      </c>
      <c r="N391" s="39">
        <v>93.03349</v>
      </c>
      <c r="O391" s="39"/>
      <c r="P391" s="39"/>
      <c r="Q391" s="39"/>
      <c r="R391" s="39"/>
      <c r="S391" s="39"/>
      <c r="T391" s="39"/>
      <c r="U391" s="39"/>
      <c r="V391" s="39"/>
      <c r="W391" s="28"/>
      <c r="X391" s="28"/>
      <c r="Y391" s="28"/>
      <c r="Z391" s="26">
        <v>251083</v>
      </c>
      <c r="AA391" s="26">
        <v>500</v>
      </c>
      <c r="AB391" s="26">
        <v>30000</v>
      </c>
      <c r="AC391" s="26">
        <v>500</v>
      </c>
      <c r="AD391" s="20"/>
      <c r="AG391" s="36"/>
    </row>
    <row r="392" spans="1:33" x14ac:dyDescent="0.2">
      <c r="A392" s="20" t="s">
        <v>3231</v>
      </c>
      <c r="B392" s="20" t="s">
        <v>754</v>
      </c>
      <c r="C392" s="20" t="s">
        <v>1906</v>
      </c>
      <c r="D392" s="20"/>
      <c r="E392" s="21" t="s">
        <v>942</v>
      </c>
      <c r="F392" s="22"/>
      <c r="G392" s="23">
        <v>420.09478580000001</v>
      </c>
      <c r="H392" s="37"/>
      <c r="I392" s="38">
        <v>6.85</v>
      </c>
      <c r="J392" s="24">
        <v>1</v>
      </c>
      <c r="K392" s="24">
        <f t="shared" si="14"/>
        <v>6.35</v>
      </c>
      <c r="L392" s="24">
        <f t="shared" si="15"/>
        <v>7.35</v>
      </c>
      <c r="M392" s="39">
        <v>167.05635000000001</v>
      </c>
      <c r="N392" s="39">
        <v>141.07709</v>
      </c>
      <c r="O392" s="39">
        <v>109.0448</v>
      </c>
      <c r="P392" s="39"/>
      <c r="Q392" s="39"/>
      <c r="R392" s="39"/>
      <c r="S392" s="39"/>
      <c r="T392" s="39"/>
      <c r="U392" s="39"/>
      <c r="V392" s="39"/>
      <c r="W392" s="28"/>
      <c r="X392" s="28"/>
      <c r="Y392" s="28"/>
      <c r="Z392" s="26">
        <v>577127</v>
      </c>
      <c r="AA392" s="26">
        <v>500</v>
      </c>
      <c r="AB392" s="26">
        <v>30000</v>
      </c>
      <c r="AC392" s="26">
        <v>500</v>
      </c>
      <c r="AD392" s="20"/>
      <c r="AG392" s="36"/>
    </row>
    <row r="393" spans="1:33" x14ac:dyDescent="0.2">
      <c r="A393" s="20" t="s">
        <v>3232</v>
      </c>
      <c r="B393" s="20" t="s">
        <v>787</v>
      </c>
      <c r="C393" s="20" t="s">
        <v>1907</v>
      </c>
      <c r="D393" s="20"/>
      <c r="E393" s="21" t="s">
        <v>942</v>
      </c>
      <c r="F393" s="22"/>
      <c r="G393" s="23">
        <v>435.06929930000001</v>
      </c>
      <c r="H393" s="37"/>
      <c r="I393" s="38">
        <v>5.5</v>
      </c>
      <c r="J393" s="24">
        <v>1</v>
      </c>
      <c r="K393" s="24">
        <f t="shared" si="14"/>
        <v>5</v>
      </c>
      <c r="L393" s="24">
        <f t="shared" si="15"/>
        <v>6</v>
      </c>
      <c r="M393" s="39">
        <v>195.07508000000001</v>
      </c>
      <c r="N393" s="39">
        <v>194.06725</v>
      </c>
      <c r="O393" s="39">
        <v>166.07234</v>
      </c>
      <c r="P393" s="39"/>
      <c r="Q393" s="39"/>
      <c r="R393" s="39"/>
      <c r="S393" s="39"/>
      <c r="T393" s="39"/>
      <c r="U393" s="39"/>
      <c r="V393" s="39"/>
      <c r="W393" s="28"/>
      <c r="X393" s="28"/>
      <c r="Y393" s="28"/>
      <c r="Z393" s="26">
        <v>1570689</v>
      </c>
      <c r="AA393" s="26">
        <v>500</v>
      </c>
      <c r="AB393" s="26">
        <v>30000</v>
      </c>
      <c r="AC393" s="26">
        <v>500</v>
      </c>
      <c r="AD393" s="20"/>
      <c r="AG393" s="36"/>
    </row>
    <row r="394" spans="1:33" x14ac:dyDescent="0.2">
      <c r="A394" s="20" t="s">
        <v>3233</v>
      </c>
      <c r="B394" s="20" t="s">
        <v>790</v>
      </c>
      <c r="C394" s="20" t="s">
        <v>1908</v>
      </c>
      <c r="D394" s="20"/>
      <c r="E394" s="21" t="s">
        <v>942</v>
      </c>
      <c r="F394" s="22"/>
      <c r="G394" s="23">
        <v>208.0159827</v>
      </c>
      <c r="H394" s="37"/>
      <c r="I394" s="38">
        <v>5.23</v>
      </c>
      <c r="J394" s="24">
        <v>1</v>
      </c>
      <c r="K394" s="24">
        <f t="shared" ref="K394:K457" si="16">ROUND(I394-(0.5*J394),2)</f>
        <v>4.7300000000000004</v>
      </c>
      <c r="L394" s="24">
        <f t="shared" ref="L394:L457" si="17">ROUND(I394+(0.5*J394),2)</f>
        <v>5.73</v>
      </c>
      <c r="M394" s="39">
        <v>180.02107000000001</v>
      </c>
      <c r="N394" s="39">
        <v>172.0393</v>
      </c>
      <c r="O394" s="39">
        <v>144.04438999999999</v>
      </c>
      <c r="P394" s="39">
        <v>137.01525000000001</v>
      </c>
      <c r="Q394" s="39">
        <v>105.03349</v>
      </c>
      <c r="R394" s="39"/>
      <c r="S394" s="39"/>
      <c r="T394" s="39"/>
      <c r="U394" s="39"/>
      <c r="V394" s="39"/>
      <c r="W394" s="28"/>
      <c r="X394" s="28"/>
      <c r="Y394" s="28"/>
      <c r="Z394" s="26">
        <v>661125</v>
      </c>
      <c r="AA394" s="26">
        <v>500</v>
      </c>
      <c r="AB394" s="26">
        <v>30000</v>
      </c>
      <c r="AC394" s="26">
        <v>500</v>
      </c>
      <c r="AD394" s="20"/>
      <c r="AG394" s="36"/>
    </row>
    <row r="395" spans="1:33" x14ac:dyDescent="0.2">
      <c r="A395" s="20" t="s">
        <v>3234</v>
      </c>
      <c r="B395" s="20" t="s">
        <v>796</v>
      </c>
      <c r="C395" s="20" t="s">
        <v>34</v>
      </c>
      <c r="D395" s="20"/>
      <c r="E395" s="21" t="s">
        <v>942</v>
      </c>
      <c r="F395" s="22"/>
      <c r="G395" s="23">
        <v>395.14891490000002</v>
      </c>
      <c r="H395" s="37"/>
      <c r="I395" s="38">
        <v>7.59</v>
      </c>
      <c r="J395" s="24">
        <v>1</v>
      </c>
      <c r="K395" s="24">
        <f t="shared" si="16"/>
        <v>7.09</v>
      </c>
      <c r="L395" s="24">
        <f t="shared" si="17"/>
        <v>8.09</v>
      </c>
      <c r="M395" s="39">
        <v>198.06753</v>
      </c>
      <c r="N395" s="39">
        <v>213.09101000000001</v>
      </c>
      <c r="O395" s="39">
        <v>203.07026999999999</v>
      </c>
      <c r="P395" s="39">
        <v>195.08044000000001</v>
      </c>
      <c r="Q395" s="39">
        <v>192.07810000000001</v>
      </c>
      <c r="R395" s="39">
        <v>191.07026999999999</v>
      </c>
      <c r="S395" s="39">
        <v>139.07535999999999</v>
      </c>
      <c r="T395" s="39"/>
      <c r="U395" s="39"/>
      <c r="V395" s="39"/>
      <c r="W395" s="28"/>
      <c r="X395" s="28"/>
      <c r="Y395" s="28"/>
      <c r="Z395" s="26">
        <v>1498850</v>
      </c>
      <c r="AA395" s="26">
        <v>500</v>
      </c>
      <c r="AB395" s="26">
        <v>30000</v>
      </c>
      <c r="AC395" s="26">
        <v>500</v>
      </c>
      <c r="AD395" s="20"/>
      <c r="AG395" s="36"/>
    </row>
    <row r="396" spans="1:33" x14ac:dyDescent="0.2">
      <c r="A396" s="20" t="s">
        <v>3235</v>
      </c>
      <c r="B396" s="20" t="s">
        <v>840</v>
      </c>
      <c r="C396" s="20" t="s">
        <v>1685</v>
      </c>
      <c r="D396" s="20"/>
      <c r="E396" s="21" t="s">
        <v>942</v>
      </c>
      <c r="F396" s="22"/>
      <c r="G396" s="23">
        <v>334.16806659999997</v>
      </c>
      <c r="H396" s="37"/>
      <c r="I396" s="38">
        <v>8.52</v>
      </c>
      <c r="J396" s="24">
        <v>1</v>
      </c>
      <c r="K396" s="24">
        <f t="shared" si="16"/>
        <v>8.02</v>
      </c>
      <c r="L396" s="24">
        <f t="shared" si="17"/>
        <v>9.02</v>
      </c>
      <c r="M396" s="39">
        <v>171.03197</v>
      </c>
      <c r="N396" s="39">
        <v>147.11682999999999</v>
      </c>
      <c r="O396" s="39">
        <v>145.05269999999999</v>
      </c>
      <c r="P396" s="39">
        <v>117.0214</v>
      </c>
      <c r="Q396" s="39"/>
      <c r="R396" s="39"/>
      <c r="S396" s="39"/>
      <c r="T396" s="39"/>
      <c r="U396" s="39"/>
      <c r="V396" s="39"/>
      <c r="W396" s="28"/>
      <c r="X396" s="28"/>
      <c r="Y396" s="28"/>
      <c r="Z396" s="26">
        <v>2004211</v>
      </c>
      <c r="AA396" s="26">
        <v>500</v>
      </c>
      <c r="AB396" s="26">
        <v>30000</v>
      </c>
      <c r="AC396" s="26">
        <v>500</v>
      </c>
      <c r="AD396" s="20"/>
      <c r="AG396" s="36"/>
    </row>
    <row r="397" spans="1:33" x14ac:dyDescent="0.2">
      <c r="A397" s="20" t="s">
        <v>3236</v>
      </c>
      <c r="B397" s="20" t="s">
        <v>862</v>
      </c>
      <c r="C397" s="20" t="s">
        <v>1833</v>
      </c>
      <c r="D397" s="20"/>
      <c r="E397" s="21" t="s">
        <v>942</v>
      </c>
      <c r="F397" s="22"/>
      <c r="G397" s="23">
        <v>242.14339290000001</v>
      </c>
      <c r="H397" s="37"/>
      <c r="I397" s="38">
        <v>7.29</v>
      </c>
      <c r="J397" s="24">
        <v>1</v>
      </c>
      <c r="K397" s="24">
        <f t="shared" si="16"/>
        <v>6.79</v>
      </c>
      <c r="L397" s="24">
        <f t="shared" si="17"/>
        <v>7.79</v>
      </c>
      <c r="M397" s="39">
        <v>186.08079000000001</v>
      </c>
      <c r="N397" s="39">
        <v>158.04948999999999</v>
      </c>
      <c r="O397" s="39">
        <v>138.07741999999999</v>
      </c>
      <c r="P397" s="39">
        <v>96.055620000000005</v>
      </c>
      <c r="Q397" s="39">
        <v>91.032449999999997</v>
      </c>
      <c r="R397" s="39">
        <v>71.060370000000006</v>
      </c>
      <c r="S397" s="39"/>
      <c r="T397" s="39"/>
      <c r="U397" s="39"/>
      <c r="V397" s="39"/>
      <c r="W397" s="28"/>
      <c r="X397" s="28"/>
      <c r="Y397" s="28"/>
      <c r="Z397" s="26">
        <v>6532275</v>
      </c>
      <c r="AA397" s="26">
        <v>500</v>
      </c>
      <c r="AB397" s="26">
        <v>30000</v>
      </c>
      <c r="AC397" s="26">
        <v>500</v>
      </c>
      <c r="AD397" s="20"/>
      <c r="AG397" s="36"/>
    </row>
    <row r="398" spans="1:33" x14ac:dyDescent="0.2">
      <c r="A398" s="20" t="s">
        <v>3237</v>
      </c>
      <c r="B398" s="20" t="s">
        <v>864</v>
      </c>
      <c r="C398" s="20" t="s">
        <v>1909</v>
      </c>
      <c r="D398" s="20"/>
      <c r="E398" s="21" t="s">
        <v>942</v>
      </c>
      <c r="F398" s="22"/>
      <c r="G398" s="23">
        <v>372.02880679999998</v>
      </c>
      <c r="H398" s="37"/>
      <c r="I398" s="38">
        <v>7.52</v>
      </c>
      <c r="J398" s="24">
        <v>1</v>
      </c>
      <c r="K398" s="24">
        <f t="shared" si="16"/>
        <v>7.02</v>
      </c>
      <c r="L398" s="24">
        <f t="shared" si="17"/>
        <v>8.02</v>
      </c>
      <c r="M398" s="39">
        <v>158.97628</v>
      </c>
      <c r="N398" s="39">
        <v>150.02307999999999</v>
      </c>
      <c r="O398" s="39">
        <v>70.039969999999997</v>
      </c>
      <c r="P398" s="39"/>
      <c r="Q398" s="39"/>
      <c r="R398" s="39"/>
      <c r="S398" s="39"/>
      <c r="T398" s="39"/>
      <c r="U398" s="39"/>
      <c r="V398" s="39"/>
      <c r="W398" s="28"/>
      <c r="X398" s="28"/>
      <c r="Y398" s="28"/>
      <c r="Z398" s="26">
        <v>666714</v>
      </c>
      <c r="AA398" s="26">
        <v>500</v>
      </c>
      <c r="AB398" s="26">
        <v>30000</v>
      </c>
      <c r="AC398" s="26">
        <v>500</v>
      </c>
      <c r="AD398" s="20"/>
      <c r="AG398" s="36"/>
    </row>
    <row r="399" spans="1:33" x14ac:dyDescent="0.2">
      <c r="A399" s="20" t="s">
        <v>3238</v>
      </c>
      <c r="B399" s="20" t="s">
        <v>865</v>
      </c>
      <c r="C399" s="20" t="s">
        <v>1910</v>
      </c>
      <c r="D399" s="20"/>
      <c r="E399" s="21" t="s">
        <v>942</v>
      </c>
      <c r="F399" s="22"/>
      <c r="G399" s="23">
        <v>332.1856348</v>
      </c>
      <c r="H399" s="37"/>
      <c r="I399" s="38">
        <v>8.35</v>
      </c>
      <c r="J399" s="24">
        <v>1</v>
      </c>
      <c r="K399" s="24">
        <f t="shared" si="16"/>
        <v>7.85</v>
      </c>
      <c r="L399" s="24">
        <f t="shared" si="17"/>
        <v>8.85</v>
      </c>
      <c r="M399" s="39">
        <v>314.17507000000001</v>
      </c>
      <c r="N399" s="39">
        <v>286.18016</v>
      </c>
      <c r="O399" s="39">
        <v>164.07060000000001</v>
      </c>
      <c r="P399" s="39">
        <v>135.11682999999999</v>
      </c>
      <c r="Q399" s="39"/>
      <c r="R399" s="39"/>
      <c r="S399" s="39"/>
      <c r="T399" s="39"/>
      <c r="U399" s="39"/>
      <c r="V399" s="39"/>
      <c r="W399" s="28"/>
      <c r="X399" s="28"/>
      <c r="Y399" s="28"/>
      <c r="Z399" s="26">
        <v>777519</v>
      </c>
      <c r="AA399" s="26">
        <v>500</v>
      </c>
      <c r="AB399" s="26">
        <v>30000</v>
      </c>
      <c r="AC399" s="26">
        <v>500</v>
      </c>
      <c r="AD399" s="20"/>
      <c r="AG399" s="36"/>
    </row>
    <row r="400" spans="1:33" x14ac:dyDescent="0.2">
      <c r="A400" s="20" t="s">
        <v>3239</v>
      </c>
      <c r="B400" s="20" t="s">
        <v>865</v>
      </c>
      <c r="C400" s="20"/>
      <c r="D400" s="20"/>
      <c r="E400" s="21" t="s">
        <v>942</v>
      </c>
      <c r="F400" s="22"/>
      <c r="G400" s="23">
        <v>332.1856348</v>
      </c>
      <c r="H400" s="37"/>
      <c r="I400" s="38">
        <v>8.5</v>
      </c>
      <c r="J400" s="24">
        <v>1</v>
      </c>
      <c r="K400" s="24">
        <f t="shared" si="16"/>
        <v>8</v>
      </c>
      <c r="L400" s="24">
        <f t="shared" si="17"/>
        <v>9</v>
      </c>
      <c r="M400" s="39">
        <v>314.17507000000001</v>
      </c>
      <c r="N400" s="39">
        <v>286.18016</v>
      </c>
      <c r="O400" s="39">
        <v>164.07060000000001</v>
      </c>
      <c r="P400" s="39">
        <v>135.11682999999999</v>
      </c>
      <c r="Q400" s="39"/>
      <c r="R400" s="39"/>
      <c r="S400" s="39"/>
      <c r="T400" s="39"/>
      <c r="U400" s="39"/>
      <c r="V400" s="39"/>
      <c r="W400" s="28"/>
      <c r="X400" s="28"/>
      <c r="Y400" s="28"/>
      <c r="Z400" s="26">
        <v>777519</v>
      </c>
      <c r="AA400" s="26">
        <v>500</v>
      </c>
      <c r="AB400" s="26">
        <v>30000</v>
      </c>
      <c r="AC400" s="26">
        <v>500</v>
      </c>
      <c r="AD400" s="20"/>
      <c r="AG400" s="36"/>
    </row>
    <row r="401" spans="1:33" x14ac:dyDescent="0.2">
      <c r="A401" s="20" t="s">
        <v>3240</v>
      </c>
      <c r="B401" s="20" t="s">
        <v>877</v>
      </c>
      <c r="C401" s="20" t="s">
        <v>1763</v>
      </c>
      <c r="D401" s="20"/>
      <c r="E401" s="21" t="s">
        <v>942</v>
      </c>
      <c r="F401" s="22"/>
      <c r="G401" s="23">
        <v>258.07138909999998</v>
      </c>
      <c r="H401" s="22"/>
      <c r="I401" s="24">
        <v>8.11</v>
      </c>
      <c r="J401" s="24">
        <v>1</v>
      </c>
      <c r="K401" s="24">
        <f t="shared" si="16"/>
        <v>7.61</v>
      </c>
      <c r="L401" s="24">
        <f t="shared" si="17"/>
        <v>8.61</v>
      </c>
      <c r="M401" s="23">
        <v>125.01524999999999</v>
      </c>
      <c r="N401" s="23">
        <v>100.07568999999999</v>
      </c>
      <c r="O401" s="23"/>
      <c r="P401" s="23"/>
      <c r="Q401" s="23"/>
      <c r="R401" s="39"/>
      <c r="S401" s="39"/>
      <c r="T401" s="39"/>
      <c r="U401" s="39"/>
      <c r="V401" s="39"/>
      <c r="W401" s="25"/>
      <c r="X401" s="25"/>
      <c r="Y401" s="25"/>
      <c r="Z401" s="26">
        <v>1546570</v>
      </c>
      <c r="AA401" s="26">
        <v>500</v>
      </c>
      <c r="AB401" s="26">
        <v>30000</v>
      </c>
      <c r="AC401" s="26">
        <v>500</v>
      </c>
      <c r="AD401" s="27"/>
      <c r="AG401" s="36"/>
    </row>
    <row r="402" spans="1:33" x14ac:dyDescent="0.2">
      <c r="A402" s="20" t="s">
        <v>3241</v>
      </c>
      <c r="B402" s="20" t="s">
        <v>892</v>
      </c>
      <c r="C402" s="20" t="s">
        <v>1911</v>
      </c>
      <c r="D402" s="20"/>
      <c r="E402" s="21" t="s">
        <v>942</v>
      </c>
      <c r="F402" s="22"/>
      <c r="G402" s="23">
        <v>330.20637019999998</v>
      </c>
      <c r="H402" s="37"/>
      <c r="I402" s="38">
        <v>8.66</v>
      </c>
      <c r="J402" s="24">
        <v>1</v>
      </c>
      <c r="K402" s="24">
        <f t="shared" si="16"/>
        <v>8.16</v>
      </c>
      <c r="L402" s="24">
        <f t="shared" si="17"/>
        <v>9.16</v>
      </c>
      <c r="M402" s="39">
        <v>284.16451000000001</v>
      </c>
      <c r="N402" s="39">
        <v>138.05494999999999</v>
      </c>
      <c r="O402" s="39">
        <v>98.060040000000001</v>
      </c>
      <c r="P402" s="39">
        <v>96.044390000000007</v>
      </c>
      <c r="Q402" s="39">
        <v>72.044390000000007</v>
      </c>
      <c r="R402" s="39"/>
      <c r="S402" s="39"/>
      <c r="T402" s="39"/>
      <c r="U402" s="39"/>
      <c r="V402" s="39"/>
      <c r="W402" s="28"/>
      <c r="X402" s="28"/>
      <c r="Y402" s="28"/>
      <c r="Z402" s="26">
        <v>3270260</v>
      </c>
      <c r="AA402" s="26">
        <v>500</v>
      </c>
      <c r="AB402" s="26">
        <v>30000</v>
      </c>
      <c r="AC402" s="26">
        <v>500</v>
      </c>
      <c r="AD402" s="20"/>
      <c r="AG402" s="36"/>
    </row>
    <row r="403" spans="1:33" x14ac:dyDescent="0.2">
      <c r="A403" s="20" t="s">
        <v>3242</v>
      </c>
      <c r="B403" s="20" t="s">
        <v>893</v>
      </c>
      <c r="C403" s="20" t="s">
        <v>1912</v>
      </c>
      <c r="D403" s="20"/>
      <c r="E403" s="21" t="s">
        <v>943</v>
      </c>
      <c r="F403" s="22"/>
      <c r="G403" s="23">
        <v>682.83957999999996</v>
      </c>
      <c r="H403" s="37"/>
      <c r="I403" s="38">
        <v>9.08</v>
      </c>
      <c r="J403" s="24">
        <v>1</v>
      </c>
      <c r="K403" s="24">
        <f t="shared" si="16"/>
        <v>8.58</v>
      </c>
      <c r="L403" s="24">
        <f t="shared" si="17"/>
        <v>9.58</v>
      </c>
      <c r="M403" s="39">
        <v>661.81712000000005</v>
      </c>
      <c r="N403" s="39">
        <v>436.73813999999999</v>
      </c>
      <c r="O403" s="39">
        <v>274.77010999999999</v>
      </c>
      <c r="P403" s="39">
        <v>181.06478999999999</v>
      </c>
      <c r="Q403" s="39">
        <v>120.96474000000001</v>
      </c>
      <c r="R403" s="39"/>
      <c r="S403" s="39"/>
      <c r="T403" s="39"/>
      <c r="U403" s="39"/>
      <c r="V403" s="39"/>
      <c r="W403" s="28"/>
      <c r="X403" s="28"/>
      <c r="Y403" s="28"/>
      <c r="Z403" s="26">
        <v>36146</v>
      </c>
      <c r="AA403" s="26">
        <v>500</v>
      </c>
      <c r="AB403" s="26">
        <v>30000</v>
      </c>
      <c r="AC403" s="26">
        <v>500</v>
      </c>
      <c r="AD403" s="20"/>
      <c r="AG403" s="36"/>
    </row>
    <row r="404" spans="1:33" x14ac:dyDescent="0.2">
      <c r="A404" s="20" t="s">
        <v>3243</v>
      </c>
      <c r="B404" s="20" t="s">
        <v>893</v>
      </c>
      <c r="C404" s="20"/>
      <c r="D404" s="20"/>
      <c r="E404" s="21" t="s">
        <v>943</v>
      </c>
      <c r="F404" s="22"/>
      <c r="G404" s="23">
        <v>682.83957999999996</v>
      </c>
      <c r="H404" s="37"/>
      <c r="I404" s="38">
        <v>9.23</v>
      </c>
      <c r="J404" s="24">
        <v>1</v>
      </c>
      <c r="K404" s="24">
        <f t="shared" si="16"/>
        <v>8.73</v>
      </c>
      <c r="L404" s="24">
        <f t="shared" si="17"/>
        <v>9.73</v>
      </c>
      <c r="M404" s="39">
        <v>661.81712000000005</v>
      </c>
      <c r="N404" s="39">
        <v>436.73813999999999</v>
      </c>
      <c r="O404" s="39">
        <v>274.77010999999999</v>
      </c>
      <c r="P404" s="39">
        <v>181.06478999999999</v>
      </c>
      <c r="Q404" s="39">
        <v>120.96474000000001</v>
      </c>
      <c r="R404" s="39"/>
      <c r="S404" s="39"/>
      <c r="T404" s="39"/>
      <c r="U404" s="39"/>
      <c r="V404" s="39"/>
      <c r="W404" s="28"/>
      <c r="X404" s="28"/>
      <c r="Y404" s="28"/>
      <c r="Z404" s="26">
        <v>36146</v>
      </c>
      <c r="AA404" s="26">
        <v>500</v>
      </c>
      <c r="AB404" s="26">
        <v>30000</v>
      </c>
      <c r="AC404" s="26">
        <v>500</v>
      </c>
      <c r="AD404" s="20"/>
      <c r="AG404" s="36"/>
    </row>
    <row r="405" spans="1:33" x14ac:dyDescent="0.2">
      <c r="A405" s="20" t="s">
        <v>3244</v>
      </c>
      <c r="B405" s="20" t="s">
        <v>925</v>
      </c>
      <c r="C405" s="20" t="s">
        <v>1913</v>
      </c>
      <c r="D405" s="20"/>
      <c r="E405" s="21" t="s">
        <v>942</v>
      </c>
      <c r="F405" s="22"/>
      <c r="G405" s="23">
        <v>253.10705010000001</v>
      </c>
      <c r="H405" s="37"/>
      <c r="I405" s="38">
        <v>6.53</v>
      </c>
      <c r="J405" s="24">
        <v>1</v>
      </c>
      <c r="K405" s="24">
        <f t="shared" si="16"/>
        <v>6.03</v>
      </c>
      <c r="L405" s="24">
        <f t="shared" si="17"/>
        <v>7.03</v>
      </c>
      <c r="M405" s="39">
        <v>207.06519</v>
      </c>
      <c r="N405" s="39">
        <v>185.08083999999999</v>
      </c>
      <c r="O405" s="39">
        <v>139.03897000000001</v>
      </c>
      <c r="P405" s="39">
        <v>69.03349</v>
      </c>
      <c r="Q405" s="39"/>
      <c r="R405" s="39"/>
      <c r="S405" s="39"/>
      <c r="T405" s="39"/>
      <c r="U405" s="39"/>
      <c r="V405" s="39"/>
      <c r="W405" s="28"/>
      <c r="X405" s="28"/>
      <c r="Y405" s="28"/>
      <c r="Z405" s="26">
        <v>203493</v>
      </c>
      <c r="AA405" s="26">
        <v>500</v>
      </c>
      <c r="AB405" s="26">
        <v>30000</v>
      </c>
      <c r="AC405" s="26">
        <v>500</v>
      </c>
      <c r="AD405" s="20"/>
      <c r="AG405" s="36"/>
    </row>
    <row r="406" spans="1:33" x14ac:dyDescent="0.2">
      <c r="A406" s="20" t="s">
        <v>3245</v>
      </c>
      <c r="B406" s="20" t="s">
        <v>929</v>
      </c>
      <c r="C406" s="20" t="s">
        <v>1730</v>
      </c>
      <c r="D406" s="20"/>
      <c r="E406" s="21" t="s">
        <v>942</v>
      </c>
      <c r="F406" s="22"/>
      <c r="G406" s="23">
        <v>292.12111650000003</v>
      </c>
      <c r="H406" s="37"/>
      <c r="I406" s="38">
        <v>7.65</v>
      </c>
      <c r="J406" s="24">
        <v>1</v>
      </c>
      <c r="K406" s="24">
        <f t="shared" si="16"/>
        <v>7.15</v>
      </c>
      <c r="L406" s="24">
        <f t="shared" si="17"/>
        <v>8.15</v>
      </c>
      <c r="M406" s="39">
        <v>125.01524999999999</v>
      </c>
      <c r="N406" s="39">
        <v>70.039969999999997</v>
      </c>
      <c r="O406" s="39"/>
      <c r="P406" s="39"/>
      <c r="Q406" s="39"/>
      <c r="R406" s="39"/>
      <c r="S406" s="39"/>
      <c r="T406" s="39"/>
      <c r="U406" s="39"/>
      <c r="V406" s="39"/>
      <c r="W406" s="28"/>
      <c r="X406" s="28"/>
      <c r="Y406" s="28"/>
      <c r="Z406" s="26">
        <v>878581</v>
      </c>
      <c r="AA406" s="26">
        <v>500</v>
      </c>
      <c r="AB406" s="26">
        <v>30000</v>
      </c>
      <c r="AC406" s="26">
        <v>500</v>
      </c>
      <c r="AD406" s="20"/>
      <c r="AG406" s="36"/>
    </row>
    <row r="407" spans="1:33" x14ac:dyDescent="0.2">
      <c r="A407" s="20" t="s">
        <v>3246</v>
      </c>
      <c r="B407" s="20" t="s">
        <v>932</v>
      </c>
      <c r="C407" s="20" t="s">
        <v>1914</v>
      </c>
      <c r="D407" s="20"/>
      <c r="E407" s="21" t="s">
        <v>942</v>
      </c>
      <c r="F407" s="22"/>
      <c r="G407" s="23">
        <v>320.03859169999998</v>
      </c>
      <c r="H407" s="37"/>
      <c r="I407" s="38">
        <v>2.97</v>
      </c>
      <c r="J407" s="24">
        <v>1</v>
      </c>
      <c r="K407" s="24">
        <f t="shared" si="16"/>
        <v>2.4700000000000002</v>
      </c>
      <c r="L407" s="24">
        <f t="shared" si="17"/>
        <v>3.47</v>
      </c>
      <c r="M407" s="39">
        <v>178.05323999999999</v>
      </c>
      <c r="N407" s="39">
        <v>169.00828000000001</v>
      </c>
      <c r="O407" s="39">
        <v>160.04267999999999</v>
      </c>
      <c r="P407" s="39">
        <v>142.99262999999999</v>
      </c>
      <c r="Q407" s="39">
        <v>127.01546999999999</v>
      </c>
      <c r="R407" s="39">
        <v>86.060040000000001</v>
      </c>
      <c r="S407" s="39">
        <v>58.065130000000003</v>
      </c>
      <c r="T407" s="39"/>
      <c r="U407" s="39"/>
      <c r="V407" s="39"/>
      <c r="W407" s="28"/>
      <c r="X407" s="28"/>
      <c r="Y407" s="28"/>
      <c r="Z407" s="26">
        <v>2116121</v>
      </c>
      <c r="AA407" s="26">
        <v>500</v>
      </c>
      <c r="AB407" s="26">
        <v>30000</v>
      </c>
      <c r="AC407" s="26">
        <v>500</v>
      </c>
      <c r="AD407" s="20"/>
      <c r="AG407" s="36"/>
    </row>
    <row r="408" spans="1:33" x14ac:dyDescent="0.2">
      <c r="A408" s="20" t="s">
        <v>3247</v>
      </c>
      <c r="B408" s="20" t="s">
        <v>934</v>
      </c>
      <c r="C408" s="20" t="s">
        <v>1829</v>
      </c>
      <c r="D408" s="20"/>
      <c r="E408" s="21" t="s">
        <v>942</v>
      </c>
      <c r="F408" s="22"/>
      <c r="G408" s="23">
        <v>204.14166159999999</v>
      </c>
      <c r="H408" s="37"/>
      <c r="I408" s="38">
        <v>8.16</v>
      </c>
      <c r="J408" s="24">
        <v>1</v>
      </c>
      <c r="K408" s="24">
        <f t="shared" si="16"/>
        <v>7.66</v>
      </c>
      <c r="L408" s="24">
        <f t="shared" si="17"/>
        <v>8.66</v>
      </c>
      <c r="M408" s="39">
        <v>176.14675</v>
      </c>
      <c r="N408" s="39">
        <v>162.09470999999999</v>
      </c>
      <c r="O408" s="39">
        <v>128.10699</v>
      </c>
      <c r="P408" s="39">
        <v>86.060040000000001</v>
      </c>
      <c r="Q408" s="39"/>
      <c r="R408" s="39"/>
      <c r="S408" s="39"/>
      <c r="T408" s="39"/>
      <c r="U408" s="39"/>
      <c r="V408" s="39"/>
      <c r="W408" s="28"/>
      <c r="X408" s="28"/>
      <c r="Y408" s="28"/>
      <c r="Z408" s="26">
        <v>357920</v>
      </c>
      <c r="AA408" s="26">
        <v>500</v>
      </c>
      <c r="AB408" s="26">
        <v>30000</v>
      </c>
      <c r="AC408" s="26">
        <v>500</v>
      </c>
      <c r="AD408" s="20"/>
      <c r="AG408" s="36"/>
    </row>
    <row r="409" spans="1:33" x14ac:dyDescent="0.2">
      <c r="A409" s="20" t="s">
        <v>3248</v>
      </c>
      <c r="B409" s="20" t="s">
        <v>78</v>
      </c>
      <c r="C409" s="20" t="s">
        <v>1915</v>
      </c>
      <c r="D409" s="20"/>
      <c r="E409" s="21" t="s">
        <v>942</v>
      </c>
      <c r="F409" s="22"/>
      <c r="G409" s="23">
        <v>241.0850653</v>
      </c>
      <c r="H409" s="37"/>
      <c r="I409" s="38">
        <v>2.2200000000000002</v>
      </c>
      <c r="J409" s="24">
        <v>1</v>
      </c>
      <c r="K409" s="24">
        <f t="shared" si="16"/>
        <v>1.72</v>
      </c>
      <c r="L409" s="24">
        <f t="shared" si="17"/>
        <v>2.72</v>
      </c>
      <c r="M409" s="39">
        <v>224.05851999999999</v>
      </c>
      <c r="N409" s="39">
        <v>198.07925</v>
      </c>
      <c r="O409" s="39">
        <v>157.05269999999999</v>
      </c>
      <c r="P409" s="39">
        <v>126.01049999999999</v>
      </c>
      <c r="Q409" s="39">
        <v>56.049480000000003</v>
      </c>
      <c r="R409" s="39"/>
      <c r="S409" s="39"/>
      <c r="T409" s="39"/>
      <c r="U409" s="39"/>
      <c r="V409" s="39"/>
      <c r="W409" s="28"/>
      <c r="X409" s="28"/>
      <c r="Y409" s="28"/>
      <c r="Z409" s="26">
        <v>1031929</v>
      </c>
      <c r="AA409" s="26">
        <v>500</v>
      </c>
      <c r="AB409" s="26">
        <v>30000</v>
      </c>
      <c r="AC409" s="26">
        <v>500</v>
      </c>
      <c r="AD409" s="20"/>
      <c r="AG409" s="36"/>
    </row>
    <row r="410" spans="1:33" x14ac:dyDescent="0.2">
      <c r="A410" s="20" t="s">
        <v>3249</v>
      </c>
      <c r="B410" s="20" t="s">
        <v>83</v>
      </c>
      <c r="C410" s="20" t="s">
        <v>1916</v>
      </c>
      <c r="D410" s="20"/>
      <c r="E410" s="21" t="s">
        <v>942</v>
      </c>
      <c r="F410" s="22"/>
      <c r="G410" s="23">
        <v>265.03744640000002</v>
      </c>
      <c r="H410" s="37"/>
      <c r="I410" s="38">
        <v>7.76</v>
      </c>
      <c r="J410" s="24">
        <v>1</v>
      </c>
      <c r="K410" s="24">
        <f t="shared" si="16"/>
        <v>7.26</v>
      </c>
      <c r="L410" s="24">
        <f t="shared" si="17"/>
        <v>8.26</v>
      </c>
      <c r="M410" s="39">
        <v>248.03470999999999</v>
      </c>
      <c r="N410" s="39">
        <v>218.03672</v>
      </c>
      <c r="O410" s="39">
        <v>194.04746</v>
      </c>
      <c r="P410" s="39">
        <v>182.06003999999999</v>
      </c>
      <c r="Q410" s="39"/>
      <c r="R410" s="39"/>
      <c r="S410" s="39"/>
      <c r="T410" s="39"/>
      <c r="U410" s="39"/>
      <c r="V410" s="39"/>
      <c r="W410" s="28"/>
      <c r="X410" s="28"/>
      <c r="Y410" s="28"/>
      <c r="Z410" s="26">
        <v>33425</v>
      </c>
      <c r="AA410" s="26">
        <v>500</v>
      </c>
      <c r="AB410" s="26">
        <v>30000</v>
      </c>
      <c r="AC410" s="26">
        <v>500</v>
      </c>
      <c r="AD410" s="20"/>
      <c r="AG410" s="36"/>
    </row>
    <row r="411" spans="1:33" x14ac:dyDescent="0.2">
      <c r="A411" s="20" t="s">
        <v>3250</v>
      </c>
      <c r="B411" s="20" t="s">
        <v>94</v>
      </c>
      <c r="C411" s="20" t="s">
        <v>1917</v>
      </c>
      <c r="D411" s="20"/>
      <c r="E411" s="21" t="s">
        <v>942</v>
      </c>
      <c r="F411" s="22"/>
      <c r="G411" s="23">
        <v>303.19547119999999</v>
      </c>
      <c r="H411" s="37"/>
      <c r="I411" s="38">
        <v>8.6</v>
      </c>
      <c r="J411" s="24">
        <v>1</v>
      </c>
      <c r="K411" s="24">
        <f t="shared" si="16"/>
        <v>8.1</v>
      </c>
      <c r="L411" s="24">
        <f t="shared" si="17"/>
        <v>9.1</v>
      </c>
      <c r="M411" s="39">
        <v>285.18491</v>
      </c>
      <c r="N411" s="39">
        <v>257.18999000000002</v>
      </c>
      <c r="O411" s="39">
        <v>169.12231</v>
      </c>
      <c r="P411" s="39">
        <v>151.11174</v>
      </c>
      <c r="Q411" s="39">
        <v>135.08044000000001</v>
      </c>
      <c r="R411" s="39">
        <v>123.11682999999999</v>
      </c>
      <c r="S411" s="39">
        <v>107.08553000000001</v>
      </c>
      <c r="T411" s="39">
        <v>93.069879999999998</v>
      </c>
      <c r="U411" s="39">
        <v>79.054230000000004</v>
      </c>
      <c r="V411" s="39"/>
      <c r="W411" s="28"/>
      <c r="X411" s="28"/>
      <c r="Y411" s="28"/>
      <c r="Z411" s="26">
        <v>444351</v>
      </c>
      <c r="AA411" s="26">
        <v>500</v>
      </c>
      <c r="AB411" s="26">
        <v>30000</v>
      </c>
      <c r="AC411" s="26">
        <v>500</v>
      </c>
      <c r="AD411" s="20"/>
      <c r="AG411" s="36"/>
    </row>
    <row r="412" spans="1:33" x14ac:dyDescent="0.2">
      <c r="A412" s="20" t="s">
        <v>3251</v>
      </c>
      <c r="B412" s="20" t="s">
        <v>116</v>
      </c>
      <c r="C412" s="20" t="s">
        <v>1918</v>
      </c>
      <c r="D412" s="20"/>
      <c r="E412" s="21" t="s">
        <v>942</v>
      </c>
      <c r="F412" s="22"/>
      <c r="G412" s="23">
        <v>379.0926149</v>
      </c>
      <c r="H412" s="22"/>
      <c r="I412" s="24">
        <v>8.8699999999999992</v>
      </c>
      <c r="J412" s="24">
        <v>1</v>
      </c>
      <c r="K412" s="24">
        <f t="shared" si="16"/>
        <v>8.3699999999999992</v>
      </c>
      <c r="L412" s="24">
        <f t="shared" si="17"/>
        <v>9.3699999999999992</v>
      </c>
      <c r="M412" s="23">
        <v>337.04566</v>
      </c>
      <c r="N412" s="23">
        <v>294.99871000000002</v>
      </c>
      <c r="O412" s="23">
        <v>252.95176000000001</v>
      </c>
      <c r="P412" s="23">
        <v>210.90481</v>
      </c>
      <c r="Q412" s="23">
        <v>114.96133</v>
      </c>
      <c r="R412" s="23"/>
      <c r="S412" s="23"/>
      <c r="T412" s="23"/>
      <c r="U412" s="23"/>
      <c r="V412" s="23"/>
      <c r="W412" s="25"/>
      <c r="X412" s="28"/>
      <c r="Y412" s="25"/>
      <c r="Z412" s="26">
        <v>3140293</v>
      </c>
      <c r="AA412" s="26">
        <v>500</v>
      </c>
      <c r="AB412" s="26">
        <v>30000</v>
      </c>
      <c r="AC412" s="26">
        <v>500</v>
      </c>
      <c r="AD412" s="27"/>
      <c r="AG412" s="36"/>
    </row>
    <row r="413" spans="1:33" x14ac:dyDescent="0.2">
      <c r="A413" s="20" t="s">
        <v>3252</v>
      </c>
      <c r="B413" s="20" t="s">
        <v>121</v>
      </c>
      <c r="C413" s="20" t="s">
        <v>1919</v>
      </c>
      <c r="D413" s="20"/>
      <c r="E413" s="21" t="s">
        <v>942</v>
      </c>
      <c r="F413" s="22"/>
      <c r="G413" s="23">
        <v>300.03010860000001</v>
      </c>
      <c r="H413" s="37"/>
      <c r="I413" s="38">
        <v>6.56</v>
      </c>
      <c r="J413" s="24">
        <v>1</v>
      </c>
      <c r="K413" s="24">
        <f t="shared" si="16"/>
        <v>6.06</v>
      </c>
      <c r="L413" s="24">
        <f t="shared" si="17"/>
        <v>7.06</v>
      </c>
      <c r="M413" s="39">
        <v>230.99741</v>
      </c>
      <c r="N413" s="39">
        <v>158.97628</v>
      </c>
      <c r="O413" s="39">
        <v>70.039969999999997</v>
      </c>
      <c r="P413" s="39"/>
      <c r="Q413" s="39"/>
      <c r="R413" s="39"/>
      <c r="S413" s="39"/>
      <c r="T413" s="39"/>
      <c r="U413" s="39"/>
      <c r="V413" s="39"/>
      <c r="W413" s="28"/>
      <c r="X413" s="28"/>
      <c r="Y413" s="28"/>
      <c r="Z413" s="26">
        <v>964603</v>
      </c>
      <c r="AA413" s="26">
        <v>500</v>
      </c>
      <c r="AB413" s="26">
        <v>30000</v>
      </c>
      <c r="AC413" s="26">
        <v>500</v>
      </c>
      <c r="AD413" s="20"/>
      <c r="AG413" s="36"/>
    </row>
    <row r="414" spans="1:33" x14ac:dyDescent="0.2">
      <c r="A414" s="20" t="s">
        <v>3253</v>
      </c>
      <c r="B414" s="20" t="s">
        <v>1920</v>
      </c>
      <c r="C414" s="20" t="s">
        <v>10</v>
      </c>
      <c r="D414" s="20"/>
      <c r="E414" s="21" t="s">
        <v>942</v>
      </c>
      <c r="F414" s="22"/>
      <c r="G414" s="23">
        <v>404.12409709999997</v>
      </c>
      <c r="H414" s="37"/>
      <c r="I414" s="38">
        <v>6.81</v>
      </c>
      <c r="J414" s="24">
        <v>1</v>
      </c>
      <c r="K414" s="24">
        <f t="shared" si="16"/>
        <v>6.31</v>
      </c>
      <c r="L414" s="24">
        <f t="shared" si="17"/>
        <v>7.31</v>
      </c>
      <c r="M414" s="39">
        <v>372.09744000000001</v>
      </c>
      <c r="N414" s="39">
        <v>344.10297000000003</v>
      </c>
      <c r="O414" s="39">
        <v>329.07949000000002</v>
      </c>
      <c r="P414" s="39">
        <v>301.08458000000002</v>
      </c>
      <c r="Q414" s="39">
        <v>183.05529000000001</v>
      </c>
      <c r="R414" s="39">
        <v>172.0393</v>
      </c>
      <c r="S414" s="39"/>
      <c r="T414" s="39"/>
      <c r="U414" s="39"/>
      <c r="V414" s="39"/>
      <c r="W414" s="28"/>
      <c r="X414" s="28"/>
      <c r="Y414" s="28"/>
      <c r="Z414" s="26">
        <v>2725137</v>
      </c>
      <c r="AA414" s="26">
        <v>500</v>
      </c>
      <c r="AB414" s="26">
        <v>30000</v>
      </c>
      <c r="AC414" s="26">
        <v>500</v>
      </c>
      <c r="AD414" s="20"/>
      <c r="AG414" s="36"/>
    </row>
    <row r="415" spans="1:33" x14ac:dyDescent="0.2">
      <c r="A415" s="20" t="s">
        <v>3254</v>
      </c>
      <c r="B415" s="20" t="s">
        <v>137</v>
      </c>
      <c r="C415" s="20" t="s">
        <v>1921</v>
      </c>
      <c r="D415" s="20"/>
      <c r="E415" s="21" t="s">
        <v>942</v>
      </c>
      <c r="F415" s="22"/>
      <c r="G415" s="23">
        <v>323.98798349999998</v>
      </c>
      <c r="H415" s="37"/>
      <c r="I415" s="38">
        <v>6.18</v>
      </c>
      <c r="J415" s="24">
        <v>1</v>
      </c>
      <c r="K415" s="24">
        <f t="shared" si="16"/>
        <v>5.68</v>
      </c>
      <c r="L415" s="24">
        <f t="shared" si="17"/>
        <v>6.68</v>
      </c>
      <c r="M415" s="39">
        <v>230.93012999999999</v>
      </c>
      <c r="N415" s="39">
        <v>120.04439000000001</v>
      </c>
      <c r="O415" s="39">
        <v>105.03349</v>
      </c>
      <c r="P415" s="39">
        <v>94.041319999999999</v>
      </c>
      <c r="Q415" s="39"/>
      <c r="R415" s="39"/>
      <c r="S415" s="39"/>
      <c r="T415" s="39"/>
      <c r="U415" s="39"/>
      <c r="V415" s="39"/>
      <c r="W415" s="28"/>
      <c r="X415" s="28"/>
      <c r="Y415" s="28"/>
      <c r="Z415" s="26">
        <v>2299257</v>
      </c>
      <c r="AA415" s="26">
        <v>500</v>
      </c>
      <c r="AB415" s="26">
        <v>30000</v>
      </c>
      <c r="AC415" s="26">
        <v>500</v>
      </c>
      <c r="AD415" s="20"/>
      <c r="AG415" s="36"/>
    </row>
    <row r="416" spans="1:33" x14ac:dyDescent="0.2">
      <c r="A416" s="20" t="s">
        <v>3255</v>
      </c>
      <c r="B416" s="20" t="s">
        <v>150</v>
      </c>
      <c r="C416" s="20" t="s">
        <v>1922</v>
      </c>
      <c r="D416" s="20"/>
      <c r="E416" s="21" t="s">
        <v>942</v>
      </c>
      <c r="F416" s="22"/>
      <c r="G416" s="23">
        <v>364.09462689999998</v>
      </c>
      <c r="H416" s="37"/>
      <c r="I416" s="38">
        <v>8.0399999999999991</v>
      </c>
      <c r="J416" s="24">
        <v>1</v>
      </c>
      <c r="K416" s="24">
        <f t="shared" si="16"/>
        <v>7.54</v>
      </c>
      <c r="L416" s="24">
        <f t="shared" si="17"/>
        <v>8.5399999999999991</v>
      </c>
      <c r="M416" s="39">
        <v>199.01564999999999</v>
      </c>
      <c r="N416" s="39">
        <v>105.03349</v>
      </c>
      <c r="O416" s="39"/>
      <c r="P416" s="39"/>
      <c r="Q416" s="39"/>
      <c r="R416" s="39"/>
      <c r="S416" s="39"/>
      <c r="T416" s="39"/>
      <c r="U416" s="39"/>
      <c r="V416" s="39"/>
      <c r="W416" s="28"/>
      <c r="X416" s="28"/>
      <c r="Y416" s="28"/>
      <c r="Z416" s="26">
        <v>76685</v>
      </c>
      <c r="AA416" s="26">
        <v>500</v>
      </c>
      <c r="AB416" s="26">
        <v>30000</v>
      </c>
      <c r="AC416" s="26">
        <v>500</v>
      </c>
      <c r="AD416" s="20"/>
      <c r="AG416" s="36"/>
    </row>
    <row r="417" spans="1:33" x14ac:dyDescent="0.2">
      <c r="A417" s="20" t="s">
        <v>3256</v>
      </c>
      <c r="B417" s="20" t="s">
        <v>1923</v>
      </c>
      <c r="C417" s="20" t="s">
        <v>1924</v>
      </c>
      <c r="D417" s="20"/>
      <c r="E417" s="29" t="s">
        <v>942</v>
      </c>
      <c r="F417" s="29"/>
      <c r="G417" s="23">
        <v>312.0957535</v>
      </c>
      <c r="H417" s="22"/>
      <c r="I417" s="24">
        <v>7.49</v>
      </c>
      <c r="J417" s="24">
        <v>1</v>
      </c>
      <c r="K417" s="24">
        <f t="shared" si="16"/>
        <v>6.99</v>
      </c>
      <c r="L417" s="24">
        <f t="shared" si="17"/>
        <v>7.99</v>
      </c>
      <c r="M417" s="23">
        <v>194.01750000000001</v>
      </c>
      <c r="N417" s="23">
        <v>137.95490000000001</v>
      </c>
      <c r="O417" s="23">
        <v>119.08553000000001</v>
      </c>
      <c r="P417" s="23">
        <v>91.054230000000004</v>
      </c>
      <c r="Q417" s="23"/>
      <c r="R417" s="39"/>
      <c r="S417" s="39"/>
      <c r="T417" s="39"/>
      <c r="U417" s="39"/>
      <c r="V417" s="39"/>
      <c r="W417" s="25"/>
      <c r="X417" s="28"/>
      <c r="Y417" s="25"/>
      <c r="Z417" s="26">
        <v>405760</v>
      </c>
      <c r="AA417" s="26">
        <v>500</v>
      </c>
      <c r="AB417" s="26">
        <v>30000</v>
      </c>
      <c r="AC417" s="26">
        <v>500</v>
      </c>
      <c r="AD417" s="27"/>
      <c r="AG417" s="36"/>
    </row>
    <row r="418" spans="1:33" x14ac:dyDescent="0.2">
      <c r="A418" s="20" t="s">
        <v>3257</v>
      </c>
      <c r="B418" s="20" t="s">
        <v>168</v>
      </c>
      <c r="C418" s="20" t="s">
        <v>1925</v>
      </c>
      <c r="D418" s="20"/>
      <c r="E418" s="21" t="s">
        <v>942</v>
      </c>
      <c r="F418" s="22"/>
      <c r="G418" s="23">
        <v>222.1488554</v>
      </c>
      <c r="H418" s="37"/>
      <c r="I418" s="38">
        <v>7.4</v>
      </c>
      <c r="J418" s="24">
        <v>1</v>
      </c>
      <c r="K418" s="24">
        <f t="shared" si="16"/>
        <v>6.9</v>
      </c>
      <c r="L418" s="24">
        <f t="shared" si="17"/>
        <v>7.9</v>
      </c>
      <c r="M418" s="39">
        <v>165.12738999999999</v>
      </c>
      <c r="N418" s="39">
        <v>95.049139999999994</v>
      </c>
      <c r="O418" s="39">
        <v>71.085530000000006</v>
      </c>
      <c r="P418" s="39"/>
      <c r="Q418" s="39"/>
      <c r="R418" s="39"/>
      <c r="S418" s="39"/>
      <c r="T418" s="39"/>
      <c r="U418" s="39"/>
      <c r="V418" s="39"/>
      <c r="W418" s="28"/>
      <c r="X418" s="28"/>
      <c r="Y418" s="28"/>
      <c r="Z418" s="26">
        <v>918838</v>
      </c>
      <c r="AA418" s="26">
        <v>500</v>
      </c>
      <c r="AB418" s="26">
        <v>30000</v>
      </c>
      <c r="AC418" s="26">
        <v>500</v>
      </c>
      <c r="AD418" s="20"/>
      <c r="AG418" s="36"/>
    </row>
    <row r="419" spans="1:33" x14ac:dyDescent="0.2">
      <c r="A419" s="20" t="s">
        <v>3258</v>
      </c>
      <c r="B419" s="20" t="s">
        <v>168</v>
      </c>
      <c r="C419" s="20"/>
      <c r="D419" s="20"/>
      <c r="E419" s="21" t="s">
        <v>942</v>
      </c>
      <c r="F419" s="22"/>
      <c r="G419" s="23">
        <v>222.1488554</v>
      </c>
      <c r="H419" s="37"/>
      <c r="I419" s="38">
        <v>7.69</v>
      </c>
      <c r="J419" s="24">
        <v>1</v>
      </c>
      <c r="K419" s="24">
        <f t="shared" si="16"/>
        <v>7.19</v>
      </c>
      <c r="L419" s="24">
        <f t="shared" si="17"/>
        <v>8.19</v>
      </c>
      <c r="M419" s="39">
        <v>165.12738999999999</v>
      </c>
      <c r="N419" s="39">
        <v>95.049139999999994</v>
      </c>
      <c r="O419" s="39">
        <v>71.085530000000006</v>
      </c>
      <c r="P419" s="39"/>
      <c r="Q419" s="39"/>
      <c r="R419" s="39"/>
      <c r="S419" s="39"/>
      <c r="T419" s="39"/>
      <c r="U419" s="39"/>
      <c r="V419" s="39"/>
      <c r="W419" s="28"/>
      <c r="X419" s="28"/>
      <c r="Y419" s="28"/>
      <c r="Z419" s="26">
        <v>918838</v>
      </c>
      <c r="AA419" s="26">
        <v>500</v>
      </c>
      <c r="AB419" s="26">
        <v>30000</v>
      </c>
      <c r="AC419" s="26">
        <v>500</v>
      </c>
      <c r="AD419" s="20"/>
      <c r="AG419" s="36"/>
    </row>
    <row r="420" spans="1:33" x14ac:dyDescent="0.2">
      <c r="A420" s="20" t="s">
        <v>3259</v>
      </c>
      <c r="B420" s="20" t="s">
        <v>168</v>
      </c>
      <c r="C420" s="20"/>
      <c r="D420" s="20"/>
      <c r="E420" s="21" t="s">
        <v>942</v>
      </c>
      <c r="F420" s="22"/>
      <c r="G420" s="23">
        <v>222.1488554</v>
      </c>
      <c r="H420" s="37"/>
      <c r="I420" s="38">
        <v>7.76</v>
      </c>
      <c r="J420" s="24">
        <v>1</v>
      </c>
      <c r="K420" s="24">
        <f t="shared" si="16"/>
        <v>7.26</v>
      </c>
      <c r="L420" s="24">
        <f t="shared" si="17"/>
        <v>8.26</v>
      </c>
      <c r="M420" s="39">
        <v>165.12738999999999</v>
      </c>
      <c r="N420" s="39">
        <v>95.049139999999994</v>
      </c>
      <c r="O420" s="39">
        <v>71.085530000000006</v>
      </c>
      <c r="P420" s="39"/>
      <c r="Q420" s="39"/>
      <c r="R420" s="39"/>
      <c r="S420" s="39"/>
      <c r="T420" s="39"/>
      <c r="U420" s="39"/>
      <c r="V420" s="39"/>
      <c r="W420" s="28"/>
      <c r="X420" s="28"/>
      <c r="Y420" s="28"/>
      <c r="Z420" s="26">
        <v>918838</v>
      </c>
      <c r="AA420" s="26">
        <v>500</v>
      </c>
      <c r="AB420" s="26">
        <v>30000</v>
      </c>
      <c r="AC420" s="26">
        <v>500</v>
      </c>
      <c r="AD420" s="20"/>
      <c r="AG420" s="36"/>
    </row>
    <row r="421" spans="1:33" x14ac:dyDescent="0.2">
      <c r="A421" s="20" t="s">
        <v>3260</v>
      </c>
      <c r="B421" s="20" t="s">
        <v>172</v>
      </c>
      <c r="C421" s="20" t="s">
        <v>1926</v>
      </c>
      <c r="D421" s="20"/>
      <c r="E421" s="21" t="s">
        <v>943</v>
      </c>
      <c r="F421" s="22"/>
      <c r="G421" s="23">
        <v>492.11437419999999</v>
      </c>
      <c r="H421" s="37"/>
      <c r="I421" s="38">
        <v>7.37</v>
      </c>
      <c r="J421" s="24">
        <v>1</v>
      </c>
      <c r="K421" s="24">
        <f t="shared" si="16"/>
        <v>6.87</v>
      </c>
      <c r="L421" s="24">
        <f t="shared" si="17"/>
        <v>7.87</v>
      </c>
      <c r="M421" s="39">
        <v>475.08783</v>
      </c>
      <c r="N421" s="39">
        <v>417.04595999999998</v>
      </c>
      <c r="O421" s="39">
        <v>389.05104999999998</v>
      </c>
      <c r="P421" s="39">
        <v>349.01974999999999</v>
      </c>
      <c r="Q421" s="39">
        <v>331.00918000000001</v>
      </c>
      <c r="R421" s="39">
        <v>179.98468</v>
      </c>
      <c r="S421" s="39"/>
      <c r="T421" s="39"/>
      <c r="U421" s="39"/>
      <c r="V421" s="39"/>
      <c r="W421" s="28"/>
      <c r="X421" s="28"/>
      <c r="Y421" s="28"/>
      <c r="Z421" s="26">
        <v>911046</v>
      </c>
      <c r="AA421" s="26">
        <v>500</v>
      </c>
      <c r="AB421" s="26">
        <v>30000</v>
      </c>
      <c r="AC421" s="26">
        <v>500</v>
      </c>
      <c r="AD421" s="20"/>
      <c r="AG421" s="36"/>
    </row>
    <row r="422" spans="1:33" x14ac:dyDescent="0.2">
      <c r="A422" s="20" t="s">
        <v>3261</v>
      </c>
      <c r="B422" s="20" t="s">
        <v>179</v>
      </c>
      <c r="C422" s="20" t="s">
        <v>1927</v>
      </c>
      <c r="D422" s="20"/>
      <c r="E422" s="21" t="s">
        <v>942</v>
      </c>
      <c r="F422" s="22"/>
      <c r="G422" s="23">
        <v>237.0789173</v>
      </c>
      <c r="H422" s="37"/>
      <c r="I422" s="38">
        <v>6.35</v>
      </c>
      <c r="J422" s="24">
        <v>1</v>
      </c>
      <c r="K422" s="24">
        <f t="shared" si="16"/>
        <v>5.85</v>
      </c>
      <c r="L422" s="24">
        <f t="shared" si="17"/>
        <v>6.85</v>
      </c>
      <c r="M422" s="39">
        <v>167.03704999999999</v>
      </c>
      <c r="N422" s="39">
        <v>126.01049999999999</v>
      </c>
      <c r="O422" s="39">
        <v>84.080780000000004</v>
      </c>
      <c r="P422" s="39"/>
      <c r="Q422" s="39"/>
      <c r="R422" s="39"/>
      <c r="S422" s="39"/>
      <c r="T422" s="39"/>
      <c r="U422" s="39"/>
      <c r="V422" s="39"/>
      <c r="W422" s="28"/>
      <c r="X422" s="28"/>
      <c r="Y422" s="28"/>
      <c r="Z422" s="26">
        <v>3161157</v>
      </c>
      <c r="AA422" s="26">
        <v>500</v>
      </c>
      <c r="AB422" s="26">
        <v>30000</v>
      </c>
      <c r="AC422" s="26">
        <v>500</v>
      </c>
      <c r="AD422" s="20"/>
      <c r="AG422" s="36"/>
    </row>
    <row r="423" spans="1:33" x14ac:dyDescent="0.2">
      <c r="A423" s="20" t="s">
        <v>3262</v>
      </c>
      <c r="B423" s="20" t="s">
        <v>181</v>
      </c>
      <c r="C423" s="20" t="s">
        <v>1928</v>
      </c>
      <c r="D423" s="20"/>
      <c r="E423" s="21" t="s">
        <v>942</v>
      </c>
      <c r="F423" s="22"/>
      <c r="G423" s="23">
        <v>271.09498439999999</v>
      </c>
      <c r="H423" s="37"/>
      <c r="I423" s="38">
        <v>8.24</v>
      </c>
      <c r="J423" s="24">
        <v>1</v>
      </c>
      <c r="K423" s="24">
        <f t="shared" si="16"/>
        <v>7.74</v>
      </c>
      <c r="L423" s="24">
        <f t="shared" si="17"/>
        <v>8.74</v>
      </c>
      <c r="M423" s="39">
        <v>215.03237999999999</v>
      </c>
      <c r="N423" s="39">
        <v>158.96977999999999</v>
      </c>
      <c r="O423" s="39">
        <v>130.93848</v>
      </c>
      <c r="P423" s="39">
        <v>114.96133</v>
      </c>
      <c r="Q423" s="39">
        <v>96.950760000000002</v>
      </c>
      <c r="R423" s="39"/>
      <c r="S423" s="39"/>
      <c r="T423" s="39"/>
      <c r="U423" s="39"/>
      <c r="V423" s="39"/>
      <c r="W423" s="28"/>
      <c r="X423" s="28"/>
      <c r="Y423" s="28"/>
      <c r="Z423" s="26">
        <v>2232346</v>
      </c>
      <c r="AA423" s="26">
        <v>500</v>
      </c>
      <c r="AB423" s="26">
        <v>30000</v>
      </c>
      <c r="AC423" s="26">
        <v>500</v>
      </c>
      <c r="AD423" s="20"/>
      <c r="AG423" s="36"/>
    </row>
    <row r="424" spans="1:33" x14ac:dyDescent="0.2">
      <c r="A424" s="20" t="s">
        <v>3263</v>
      </c>
      <c r="B424" s="20" t="s">
        <v>196</v>
      </c>
      <c r="C424" s="20" t="s">
        <v>71</v>
      </c>
      <c r="D424" s="20"/>
      <c r="E424" s="21" t="s">
        <v>942</v>
      </c>
      <c r="F424" s="22"/>
      <c r="G424" s="23">
        <v>334.0526739</v>
      </c>
      <c r="H424" s="37"/>
      <c r="I424" s="38">
        <v>7.85</v>
      </c>
      <c r="J424" s="24">
        <v>1</v>
      </c>
      <c r="K424" s="24">
        <f t="shared" si="16"/>
        <v>7.35</v>
      </c>
      <c r="L424" s="24">
        <f t="shared" si="17"/>
        <v>8.35</v>
      </c>
      <c r="M424" s="39">
        <v>196.02905000000001</v>
      </c>
      <c r="N424" s="39">
        <v>124.07568999999999</v>
      </c>
      <c r="O424" s="39">
        <v>139.0309</v>
      </c>
      <c r="P424" s="39">
        <v>103.05423</v>
      </c>
      <c r="Q424" s="39"/>
      <c r="R424" s="39"/>
      <c r="S424" s="39"/>
      <c r="T424" s="39"/>
      <c r="U424" s="39"/>
      <c r="V424" s="39"/>
      <c r="W424" s="28"/>
      <c r="X424" s="28"/>
      <c r="Y424" s="28"/>
      <c r="Z424" s="26">
        <v>1443167</v>
      </c>
      <c r="AA424" s="26">
        <v>500</v>
      </c>
      <c r="AB424" s="26">
        <v>30000</v>
      </c>
      <c r="AC424" s="26">
        <v>500</v>
      </c>
      <c r="AD424" s="20"/>
      <c r="AG424" s="36"/>
    </row>
    <row r="425" spans="1:33" x14ac:dyDescent="0.2">
      <c r="A425" s="20" t="s">
        <v>3264</v>
      </c>
      <c r="B425" s="20" t="s">
        <v>1929</v>
      </c>
      <c r="C425" s="20" t="s">
        <v>1930</v>
      </c>
      <c r="D425" s="20"/>
      <c r="E425" s="21" t="s">
        <v>942</v>
      </c>
      <c r="F425" s="22"/>
      <c r="G425" s="23">
        <v>292.9686944</v>
      </c>
      <c r="H425" s="37"/>
      <c r="I425" s="38">
        <v>7.05</v>
      </c>
      <c r="J425" s="24">
        <v>1</v>
      </c>
      <c r="K425" s="24">
        <f t="shared" si="16"/>
        <v>6.55</v>
      </c>
      <c r="L425" s="24">
        <f t="shared" si="17"/>
        <v>7.55</v>
      </c>
      <c r="M425" s="39">
        <v>203.92102</v>
      </c>
      <c r="N425" s="39">
        <v>182.02413999999999</v>
      </c>
      <c r="O425" s="39">
        <v>153.0214</v>
      </c>
      <c r="P425" s="39">
        <v>125.00268</v>
      </c>
      <c r="Q425" s="39"/>
      <c r="R425" s="39"/>
      <c r="S425" s="39"/>
      <c r="T425" s="39"/>
      <c r="U425" s="39"/>
      <c r="V425" s="39"/>
      <c r="W425" s="28"/>
      <c r="X425" s="28"/>
      <c r="Y425" s="28"/>
      <c r="Z425" s="26">
        <v>860843</v>
      </c>
      <c r="AA425" s="26">
        <v>500</v>
      </c>
      <c r="AB425" s="26">
        <v>30000</v>
      </c>
      <c r="AC425" s="26">
        <v>500</v>
      </c>
      <c r="AD425" s="20"/>
      <c r="AG425" s="36"/>
    </row>
    <row r="426" spans="1:33" x14ac:dyDescent="0.2">
      <c r="A426" s="20" t="s">
        <v>3265</v>
      </c>
      <c r="B426" s="20" t="s">
        <v>209</v>
      </c>
      <c r="C426" s="20" t="s">
        <v>55</v>
      </c>
      <c r="D426" s="20"/>
      <c r="E426" s="21" t="s">
        <v>942</v>
      </c>
      <c r="F426" s="22"/>
      <c r="G426" s="23">
        <v>291.08948199999998</v>
      </c>
      <c r="H426" s="37"/>
      <c r="I426" s="38">
        <v>7.35</v>
      </c>
      <c r="J426" s="24">
        <v>1</v>
      </c>
      <c r="K426" s="24">
        <f t="shared" si="16"/>
        <v>6.85</v>
      </c>
      <c r="L426" s="24">
        <f t="shared" si="17"/>
        <v>7.85</v>
      </c>
      <c r="M426" s="39">
        <v>218.03672</v>
      </c>
      <c r="N426" s="39">
        <v>164.09441000000001</v>
      </c>
      <c r="O426" s="39">
        <v>72.044390000000007</v>
      </c>
      <c r="P426" s="39"/>
      <c r="Q426" s="39"/>
      <c r="R426" s="39"/>
      <c r="S426" s="39"/>
      <c r="T426" s="39"/>
      <c r="U426" s="39"/>
      <c r="V426" s="39"/>
      <c r="W426" s="28"/>
      <c r="X426" s="28"/>
      <c r="Y426" s="28"/>
      <c r="Z426" s="26">
        <v>3535335</v>
      </c>
      <c r="AA426" s="26">
        <v>500</v>
      </c>
      <c r="AB426" s="26">
        <v>30000</v>
      </c>
      <c r="AC426" s="26">
        <v>500</v>
      </c>
      <c r="AD426" s="20"/>
      <c r="AG426" s="36"/>
    </row>
    <row r="427" spans="1:33" x14ac:dyDescent="0.2">
      <c r="A427" s="20" t="s">
        <v>3266</v>
      </c>
      <c r="B427" s="20" t="s">
        <v>237</v>
      </c>
      <c r="C427" s="20" t="s">
        <v>2</v>
      </c>
      <c r="D427" s="20"/>
      <c r="E427" s="21" t="s">
        <v>942</v>
      </c>
      <c r="F427" s="22"/>
      <c r="G427" s="23">
        <v>250.01599949999999</v>
      </c>
      <c r="H427" s="37"/>
      <c r="I427" s="38">
        <v>3.68</v>
      </c>
      <c r="J427" s="24">
        <v>1</v>
      </c>
      <c r="K427" s="24">
        <f t="shared" si="16"/>
        <v>3.18</v>
      </c>
      <c r="L427" s="24">
        <f t="shared" si="17"/>
        <v>4.18</v>
      </c>
      <c r="M427" s="39">
        <v>169.05423999999999</v>
      </c>
      <c r="N427" s="39">
        <v>131.96691999999999</v>
      </c>
      <c r="O427" s="39">
        <v>113.0168</v>
      </c>
      <c r="P427" s="39"/>
      <c r="Q427" s="39"/>
      <c r="R427" s="39"/>
      <c r="S427" s="39"/>
      <c r="T427" s="39"/>
      <c r="U427" s="39"/>
      <c r="V427" s="39"/>
      <c r="W427" s="28"/>
      <c r="X427" s="28"/>
      <c r="Y427" s="28"/>
      <c r="Z427" s="26">
        <v>324724</v>
      </c>
      <c r="AA427" s="26">
        <v>500</v>
      </c>
      <c r="AB427" s="26">
        <v>30000</v>
      </c>
      <c r="AC427" s="26">
        <v>500</v>
      </c>
      <c r="AD427" s="20"/>
      <c r="AG427" s="36"/>
    </row>
    <row r="428" spans="1:33" x14ac:dyDescent="0.2">
      <c r="A428" s="20" t="s">
        <v>3267</v>
      </c>
      <c r="B428" s="20" t="s">
        <v>241</v>
      </c>
      <c r="C428" s="20" t="s">
        <v>1931</v>
      </c>
      <c r="D428" s="20"/>
      <c r="E428" s="21" t="s">
        <v>942</v>
      </c>
      <c r="F428" s="22"/>
      <c r="G428" s="23">
        <v>347.04457889999998</v>
      </c>
      <c r="H428" s="37"/>
      <c r="I428" s="38">
        <v>6.7</v>
      </c>
      <c r="J428" s="24">
        <v>1</v>
      </c>
      <c r="K428" s="24">
        <f t="shared" si="16"/>
        <v>6.2</v>
      </c>
      <c r="L428" s="24">
        <f t="shared" si="17"/>
        <v>7.2</v>
      </c>
      <c r="M428" s="39">
        <v>319.01328000000001</v>
      </c>
      <c r="N428" s="39">
        <v>290.98198000000002</v>
      </c>
      <c r="O428" s="39">
        <v>211.01564999999999</v>
      </c>
      <c r="P428" s="39"/>
      <c r="Q428" s="39"/>
      <c r="R428" s="39"/>
      <c r="S428" s="39"/>
      <c r="T428" s="39"/>
      <c r="U428" s="39"/>
      <c r="V428" s="39"/>
      <c r="W428" s="28"/>
      <c r="X428" s="28"/>
      <c r="Y428" s="28"/>
      <c r="Z428" s="26">
        <v>2096395</v>
      </c>
      <c r="AA428" s="26">
        <v>500</v>
      </c>
      <c r="AB428" s="26">
        <v>30000</v>
      </c>
      <c r="AC428" s="26">
        <v>500</v>
      </c>
      <c r="AD428" s="20"/>
      <c r="AG428" s="36"/>
    </row>
    <row r="429" spans="1:33" x14ac:dyDescent="0.2">
      <c r="A429" s="20" t="s">
        <v>3268</v>
      </c>
      <c r="B429" s="20" t="s">
        <v>1932</v>
      </c>
      <c r="C429" s="20" t="s">
        <v>1933</v>
      </c>
      <c r="D429" s="20"/>
      <c r="E429" s="21" t="s">
        <v>943</v>
      </c>
      <c r="F429" s="22"/>
      <c r="G429" s="23">
        <v>451.09860270000001</v>
      </c>
      <c r="H429" s="37"/>
      <c r="I429" s="38">
        <v>8.9600000000000009</v>
      </c>
      <c r="J429" s="24">
        <v>1</v>
      </c>
      <c r="K429" s="24">
        <f t="shared" si="16"/>
        <v>8.4600000000000009</v>
      </c>
      <c r="L429" s="24">
        <f t="shared" si="17"/>
        <v>9.4600000000000009</v>
      </c>
      <c r="M429" s="39">
        <v>434.07204999999999</v>
      </c>
      <c r="N429" s="39">
        <v>226.06627</v>
      </c>
      <c r="O429" s="39">
        <v>191.0025</v>
      </c>
      <c r="P429" s="39">
        <v>127.0309</v>
      </c>
      <c r="Q429" s="39"/>
      <c r="R429" s="39"/>
      <c r="S429" s="39"/>
      <c r="T429" s="39"/>
      <c r="U429" s="39"/>
      <c r="V429" s="39"/>
      <c r="W429" s="28"/>
      <c r="X429" s="28"/>
      <c r="Y429" s="28"/>
      <c r="Z429" s="26">
        <v>40600</v>
      </c>
      <c r="AA429" s="26">
        <v>500</v>
      </c>
      <c r="AB429" s="26">
        <v>30000</v>
      </c>
      <c r="AC429" s="26">
        <v>500</v>
      </c>
      <c r="AD429" s="20"/>
      <c r="AG429" s="36"/>
    </row>
    <row r="430" spans="1:33" x14ac:dyDescent="0.2">
      <c r="A430" s="20" t="s">
        <v>3269</v>
      </c>
      <c r="B430" s="20" t="s">
        <v>1932</v>
      </c>
      <c r="C430" s="20"/>
      <c r="D430" s="20"/>
      <c r="E430" s="21" t="s">
        <v>943</v>
      </c>
      <c r="F430" s="22"/>
      <c r="G430" s="23">
        <v>451.09860270000001</v>
      </c>
      <c r="H430" s="37"/>
      <c r="I430" s="38">
        <v>8.99</v>
      </c>
      <c r="J430" s="24">
        <v>1</v>
      </c>
      <c r="K430" s="24">
        <f t="shared" si="16"/>
        <v>8.49</v>
      </c>
      <c r="L430" s="24">
        <f t="shared" si="17"/>
        <v>9.49</v>
      </c>
      <c r="M430" s="39">
        <v>451.09860270000001</v>
      </c>
      <c r="N430" s="39"/>
      <c r="O430" s="39"/>
      <c r="P430" s="39"/>
      <c r="Q430" s="39"/>
      <c r="R430" s="39"/>
      <c r="S430" s="39"/>
      <c r="T430" s="39"/>
      <c r="U430" s="39"/>
      <c r="V430" s="39"/>
      <c r="W430" s="28"/>
      <c r="X430" s="28"/>
      <c r="Y430" s="28"/>
      <c r="Z430" s="26">
        <v>40600</v>
      </c>
      <c r="AA430" s="26">
        <v>500</v>
      </c>
      <c r="AB430" s="26">
        <v>30000</v>
      </c>
      <c r="AC430" s="26">
        <v>500</v>
      </c>
      <c r="AD430" s="20"/>
      <c r="AG430" s="36"/>
    </row>
    <row r="431" spans="1:33" x14ac:dyDescent="0.2">
      <c r="A431" s="20" t="s">
        <v>3270</v>
      </c>
      <c r="B431" s="20" t="s">
        <v>275</v>
      </c>
      <c r="C431" s="20" t="s">
        <v>1934</v>
      </c>
      <c r="D431" s="20"/>
      <c r="E431" s="21" t="s">
        <v>942</v>
      </c>
      <c r="F431" s="22"/>
      <c r="G431" s="23">
        <v>163.03581629999999</v>
      </c>
      <c r="H431" s="37"/>
      <c r="I431" s="38">
        <v>2.54</v>
      </c>
      <c r="J431" s="24">
        <v>1</v>
      </c>
      <c r="K431" s="24">
        <f t="shared" si="16"/>
        <v>2.04</v>
      </c>
      <c r="L431" s="24">
        <f t="shared" si="17"/>
        <v>3.04</v>
      </c>
      <c r="M431" s="39">
        <v>119.99362000000001</v>
      </c>
      <c r="N431" s="39">
        <v>90.037199999999999</v>
      </c>
      <c r="O431" s="39"/>
      <c r="P431" s="39"/>
      <c r="Q431" s="39"/>
      <c r="R431" s="39"/>
      <c r="S431" s="39"/>
      <c r="T431" s="39"/>
      <c r="U431" s="39"/>
      <c r="V431" s="39"/>
      <c r="W431" s="28"/>
      <c r="X431" s="28"/>
      <c r="Y431" s="28"/>
      <c r="Z431" s="26">
        <v>316350</v>
      </c>
      <c r="AA431" s="26">
        <v>500</v>
      </c>
      <c r="AB431" s="26">
        <v>30000</v>
      </c>
      <c r="AC431" s="26">
        <v>500</v>
      </c>
      <c r="AD431" s="20"/>
      <c r="AG431" s="36"/>
    </row>
    <row r="432" spans="1:33" x14ac:dyDescent="0.2">
      <c r="A432" s="20" t="s">
        <v>3271</v>
      </c>
      <c r="B432" s="20" t="s">
        <v>277</v>
      </c>
      <c r="C432" s="20" t="s">
        <v>1935</v>
      </c>
      <c r="D432" s="20"/>
      <c r="E432" s="21" t="s">
        <v>942</v>
      </c>
      <c r="F432" s="22"/>
      <c r="G432" s="23">
        <v>315.1034406</v>
      </c>
      <c r="H432" s="37"/>
      <c r="I432" s="38">
        <v>9.1</v>
      </c>
      <c r="J432" s="24">
        <v>1</v>
      </c>
      <c r="K432" s="24">
        <f t="shared" si="16"/>
        <v>8.6</v>
      </c>
      <c r="L432" s="24">
        <f t="shared" si="17"/>
        <v>9.6</v>
      </c>
      <c r="M432" s="39">
        <v>259.04084</v>
      </c>
      <c r="N432" s="39">
        <v>225.05312000000001</v>
      </c>
      <c r="O432" s="39">
        <v>202.97824</v>
      </c>
      <c r="P432" s="39">
        <v>187.00108</v>
      </c>
      <c r="Q432" s="39">
        <v>168.99052</v>
      </c>
      <c r="R432" s="39">
        <v>112.92792</v>
      </c>
      <c r="S432" s="39">
        <v>57.069879999999998</v>
      </c>
      <c r="T432" s="39"/>
      <c r="U432" s="39"/>
      <c r="V432" s="39"/>
      <c r="W432" s="28"/>
      <c r="X432" s="28"/>
      <c r="Y432" s="28"/>
      <c r="Z432" s="26">
        <v>4543247</v>
      </c>
      <c r="AA432" s="26">
        <v>500</v>
      </c>
      <c r="AB432" s="26">
        <v>30000</v>
      </c>
      <c r="AC432" s="26">
        <v>500</v>
      </c>
      <c r="AD432" s="20"/>
      <c r="AG432" s="36"/>
    </row>
    <row r="433" spans="1:33" x14ac:dyDescent="0.2">
      <c r="A433" s="20" t="s">
        <v>3272</v>
      </c>
      <c r="B433" s="20" t="s">
        <v>954</v>
      </c>
      <c r="C433" s="20" t="s">
        <v>1936</v>
      </c>
      <c r="D433" s="20"/>
      <c r="E433" s="21" t="s">
        <v>942</v>
      </c>
      <c r="F433" s="22"/>
      <c r="G433" s="23">
        <v>321.1032409</v>
      </c>
      <c r="H433" s="22"/>
      <c r="I433" s="24">
        <v>7.26</v>
      </c>
      <c r="J433" s="24">
        <v>1</v>
      </c>
      <c r="K433" s="24">
        <f t="shared" si="16"/>
        <v>6.76</v>
      </c>
      <c r="L433" s="24">
        <f t="shared" si="17"/>
        <v>7.76</v>
      </c>
      <c r="M433" s="23">
        <v>303.09267999999997</v>
      </c>
      <c r="N433" s="23">
        <v>275.06137999999999</v>
      </c>
      <c r="O433" s="23">
        <v>247.03008</v>
      </c>
      <c r="P433" s="23">
        <v>167.06375</v>
      </c>
      <c r="Q433" s="23">
        <v>151.08659</v>
      </c>
      <c r="R433" s="23">
        <v>114.96133</v>
      </c>
      <c r="S433" s="23"/>
      <c r="T433" s="23"/>
      <c r="U433" s="23"/>
      <c r="V433" s="23"/>
      <c r="W433" s="25"/>
      <c r="X433" s="28"/>
      <c r="Y433" s="25"/>
      <c r="Z433" s="26">
        <v>4300286</v>
      </c>
      <c r="AA433" s="26">
        <v>500</v>
      </c>
      <c r="AB433" s="26">
        <v>30000</v>
      </c>
      <c r="AC433" s="26">
        <v>500</v>
      </c>
      <c r="AD433" s="27"/>
      <c r="AG433" s="36"/>
    </row>
    <row r="434" spans="1:33" x14ac:dyDescent="0.2">
      <c r="A434" s="20" t="s">
        <v>3273</v>
      </c>
      <c r="B434" s="20" t="s">
        <v>312</v>
      </c>
      <c r="C434" s="20" t="s">
        <v>1937</v>
      </c>
      <c r="D434" s="20"/>
      <c r="E434" s="21" t="s">
        <v>942</v>
      </c>
      <c r="F434" s="22"/>
      <c r="G434" s="23">
        <v>395.08134519999999</v>
      </c>
      <c r="H434" s="37"/>
      <c r="I434" s="38">
        <v>8.27</v>
      </c>
      <c r="J434" s="24">
        <v>1</v>
      </c>
      <c r="K434" s="24">
        <f t="shared" si="16"/>
        <v>7.77</v>
      </c>
      <c r="L434" s="24">
        <f t="shared" si="17"/>
        <v>8.77</v>
      </c>
      <c r="M434" s="39">
        <v>266.04234000000002</v>
      </c>
      <c r="N434" s="39"/>
      <c r="O434" s="39"/>
      <c r="P434" s="39"/>
      <c r="Q434" s="39"/>
      <c r="R434" s="39"/>
      <c r="S434" s="39"/>
      <c r="T434" s="39"/>
      <c r="U434" s="39"/>
      <c r="V434" s="39"/>
      <c r="W434" s="28"/>
      <c r="X434" s="28"/>
      <c r="Y434" s="28"/>
      <c r="Z434" s="26">
        <v>458122</v>
      </c>
      <c r="AA434" s="26">
        <v>500</v>
      </c>
      <c r="AB434" s="26">
        <v>30000</v>
      </c>
      <c r="AC434" s="26">
        <v>500</v>
      </c>
      <c r="AD434" s="20"/>
      <c r="AG434" s="36"/>
    </row>
    <row r="435" spans="1:33" x14ac:dyDescent="0.2">
      <c r="A435" s="20" t="s">
        <v>3274</v>
      </c>
      <c r="B435" s="20" t="s">
        <v>317</v>
      </c>
      <c r="C435" s="20" t="s">
        <v>1938</v>
      </c>
      <c r="D435" s="20"/>
      <c r="E435" s="21" t="s">
        <v>942</v>
      </c>
      <c r="F435" s="22"/>
      <c r="G435" s="23">
        <v>339.1218447</v>
      </c>
      <c r="H435" s="37"/>
      <c r="I435" s="38">
        <v>6.7</v>
      </c>
      <c r="J435" s="24">
        <v>1</v>
      </c>
      <c r="K435" s="24">
        <f t="shared" si="16"/>
        <v>6.2</v>
      </c>
      <c r="L435" s="24">
        <f t="shared" si="17"/>
        <v>7.2</v>
      </c>
      <c r="M435" s="39">
        <v>167.00067000000001</v>
      </c>
      <c r="N435" s="39">
        <v>72.044390000000007</v>
      </c>
      <c r="O435" s="39"/>
      <c r="P435" s="39"/>
      <c r="Q435" s="39"/>
      <c r="R435" s="39"/>
      <c r="S435" s="39"/>
      <c r="T435" s="39"/>
      <c r="U435" s="39"/>
      <c r="V435" s="39"/>
      <c r="W435" s="28"/>
      <c r="X435" s="28"/>
      <c r="Y435" s="28"/>
      <c r="Z435" s="26">
        <v>2357011</v>
      </c>
      <c r="AA435" s="26">
        <v>500</v>
      </c>
      <c r="AB435" s="26">
        <v>30000</v>
      </c>
      <c r="AC435" s="26">
        <v>500</v>
      </c>
      <c r="AD435" s="20"/>
      <c r="AG435" s="36"/>
    </row>
    <row r="436" spans="1:33" x14ac:dyDescent="0.2">
      <c r="A436" s="20" t="s">
        <v>3275</v>
      </c>
      <c r="B436" s="20" t="s">
        <v>321</v>
      </c>
      <c r="C436" s="20" t="s">
        <v>1939</v>
      </c>
      <c r="D436" s="20"/>
      <c r="E436" s="21" t="s">
        <v>942</v>
      </c>
      <c r="F436" s="22"/>
      <c r="G436" s="23">
        <v>276.08195380000001</v>
      </c>
      <c r="H436" s="37"/>
      <c r="I436" s="38">
        <v>7</v>
      </c>
      <c r="J436" s="24">
        <v>1</v>
      </c>
      <c r="K436" s="24">
        <f t="shared" si="16"/>
        <v>6.5</v>
      </c>
      <c r="L436" s="24">
        <f t="shared" si="17"/>
        <v>7.5</v>
      </c>
      <c r="M436" s="39">
        <v>244.05573999999999</v>
      </c>
      <c r="N436" s="39">
        <v>168.08414999999999</v>
      </c>
      <c r="O436" s="39">
        <v>111.02630000000001</v>
      </c>
      <c r="P436" s="39"/>
      <c r="Q436" s="39"/>
      <c r="R436" s="39"/>
      <c r="S436" s="39"/>
      <c r="T436" s="39"/>
      <c r="U436" s="39"/>
      <c r="V436" s="39"/>
      <c r="W436" s="28"/>
      <c r="X436" s="28"/>
      <c r="Y436" s="28"/>
      <c r="Z436" s="26">
        <v>2546892</v>
      </c>
      <c r="AA436" s="26">
        <v>500</v>
      </c>
      <c r="AB436" s="26">
        <v>30000</v>
      </c>
      <c r="AC436" s="26">
        <v>500</v>
      </c>
      <c r="AD436" s="20"/>
      <c r="AG436" s="36"/>
    </row>
    <row r="437" spans="1:33" x14ac:dyDescent="0.2">
      <c r="A437" s="20" t="s">
        <v>3276</v>
      </c>
      <c r="B437" s="20" t="s">
        <v>327</v>
      </c>
      <c r="C437" s="20" t="s">
        <v>1940</v>
      </c>
      <c r="D437" s="20"/>
      <c r="E437" s="21" t="s">
        <v>942</v>
      </c>
      <c r="F437" s="22"/>
      <c r="G437" s="23">
        <v>327.17031909999997</v>
      </c>
      <c r="H437" s="22"/>
      <c r="I437" s="24">
        <v>7.74</v>
      </c>
      <c r="J437" s="24">
        <v>1</v>
      </c>
      <c r="K437" s="24">
        <f t="shared" si="16"/>
        <v>7.24</v>
      </c>
      <c r="L437" s="24">
        <f t="shared" si="17"/>
        <v>8.24</v>
      </c>
      <c r="M437" s="23">
        <v>280.13321000000002</v>
      </c>
      <c r="N437" s="23">
        <v>238.12263999999999</v>
      </c>
      <c r="O437" s="23">
        <v>205.09715</v>
      </c>
      <c r="P437" s="23">
        <v>134.06003999999999</v>
      </c>
      <c r="Q437" s="23">
        <v>116.04948</v>
      </c>
      <c r="R437" s="23">
        <v>58.028739999999999</v>
      </c>
      <c r="S437" s="23"/>
      <c r="T437" s="23"/>
      <c r="U437" s="23"/>
      <c r="V437" s="23"/>
      <c r="W437" s="25"/>
      <c r="X437" s="25"/>
      <c r="Y437" s="25"/>
      <c r="Z437" s="26">
        <v>1651008</v>
      </c>
      <c r="AA437" s="26">
        <v>500</v>
      </c>
      <c r="AB437" s="26">
        <v>30000</v>
      </c>
      <c r="AC437" s="26">
        <v>500</v>
      </c>
      <c r="AD437" s="27"/>
      <c r="AG437" s="36"/>
    </row>
    <row r="438" spans="1:33" x14ac:dyDescent="0.2">
      <c r="A438" s="20" t="s">
        <v>3277</v>
      </c>
      <c r="B438" s="20" t="s">
        <v>1941</v>
      </c>
      <c r="C438" s="20" t="s">
        <v>1942</v>
      </c>
      <c r="D438" s="20"/>
      <c r="E438" s="21" t="s">
        <v>942</v>
      </c>
      <c r="F438" s="22"/>
      <c r="G438" s="23">
        <v>326.08214409999999</v>
      </c>
      <c r="H438" s="37"/>
      <c r="I438" s="38">
        <v>8.24</v>
      </c>
      <c r="J438" s="24">
        <v>1</v>
      </c>
      <c r="K438" s="24">
        <f t="shared" si="16"/>
        <v>7.74</v>
      </c>
      <c r="L438" s="24">
        <f t="shared" si="17"/>
        <v>8.74</v>
      </c>
      <c r="M438" s="39">
        <v>158.97628</v>
      </c>
      <c r="N438" s="39">
        <v>70.039969999999997</v>
      </c>
      <c r="O438" s="39"/>
      <c r="P438" s="39"/>
      <c r="Q438" s="39"/>
      <c r="R438" s="39"/>
      <c r="S438" s="39"/>
      <c r="T438" s="39"/>
      <c r="U438" s="39"/>
      <c r="V438" s="39"/>
      <c r="W438" s="28"/>
      <c r="X438" s="28"/>
      <c r="Y438" s="28"/>
      <c r="Z438" s="26">
        <v>372332</v>
      </c>
      <c r="AA438" s="26">
        <v>500</v>
      </c>
      <c r="AB438" s="26">
        <v>30000</v>
      </c>
      <c r="AC438" s="26">
        <v>500</v>
      </c>
      <c r="AD438" s="20"/>
      <c r="AG438" s="36"/>
    </row>
    <row r="439" spans="1:33" x14ac:dyDescent="0.2">
      <c r="A439" s="20" t="s">
        <v>3278</v>
      </c>
      <c r="B439" s="20" t="s">
        <v>1941</v>
      </c>
      <c r="C439" s="20" t="s">
        <v>1943</v>
      </c>
      <c r="D439" s="20"/>
      <c r="E439" s="21" t="s">
        <v>942</v>
      </c>
      <c r="F439" s="22"/>
      <c r="G439" s="23">
        <v>240.1382907</v>
      </c>
      <c r="H439" s="37"/>
      <c r="I439" s="38">
        <v>6.63</v>
      </c>
      <c r="J439" s="24">
        <v>1</v>
      </c>
      <c r="K439" s="24">
        <f t="shared" si="16"/>
        <v>6.13</v>
      </c>
      <c r="L439" s="24">
        <f t="shared" si="17"/>
        <v>7.13</v>
      </c>
      <c r="M439" s="39">
        <v>167.08553000000001</v>
      </c>
      <c r="N439" s="39">
        <v>134.09643</v>
      </c>
      <c r="O439" s="39"/>
      <c r="P439" s="39"/>
      <c r="Q439" s="39"/>
      <c r="R439" s="39"/>
      <c r="S439" s="39"/>
      <c r="T439" s="39"/>
      <c r="U439" s="39"/>
      <c r="V439" s="39"/>
      <c r="W439" s="28"/>
      <c r="X439" s="28"/>
      <c r="Y439" s="28"/>
      <c r="Z439" s="26">
        <v>5454187</v>
      </c>
      <c r="AA439" s="26">
        <v>500</v>
      </c>
      <c r="AB439" s="26">
        <v>30000</v>
      </c>
      <c r="AC439" s="26">
        <v>500</v>
      </c>
      <c r="AD439" s="20"/>
      <c r="AG439" s="36"/>
    </row>
    <row r="440" spans="1:33" x14ac:dyDescent="0.2">
      <c r="A440" s="20" t="s">
        <v>3279</v>
      </c>
      <c r="B440" s="20" t="s">
        <v>338</v>
      </c>
      <c r="C440" s="20" t="s">
        <v>52</v>
      </c>
      <c r="D440" s="20"/>
      <c r="E440" s="21" t="s">
        <v>942</v>
      </c>
      <c r="F440" s="22"/>
      <c r="G440" s="23">
        <v>256.159043</v>
      </c>
      <c r="H440" s="37"/>
      <c r="I440" s="38">
        <v>7.64</v>
      </c>
      <c r="J440" s="24">
        <v>1</v>
      </c>
      <c r="K440" s="24">
        <f t="shared" si="16"/>
        <v>7.14</v>
      </c>
      <c r="L440" s="24">
        <f t="shared" si="17"/>
        <v>8.14</v>
      </c>
      <c r="M440" s="39">
        <v>228.12773999999999</v>
      </c>
      <c r="N440" s="39">
        <v>214.11208999999999</v>
      </c>
      <c r="O440" s="39">
        <v>186.08079000000001</v>
      </c>
      <c r="P440" s="39">
        <v>172.06514000000001</v>
      </c>
      <c r="Q440" s="39">
        <v>144.03384</v>
      </c>
      <c r="R440" s="39"/>
      <c r="S440" s="39"/>
      <c r="T440" s="39"/>
      <c r="U440" s="39"/>
      <c r="V440" s="39"/>
      <c r="W440" s="28"/>
      <c r="X440" s="28"/>
      <c r="Y440" s="28"/>
      <c r="Z440" s="26">
        <v>6780265</v>
      </c>
      <c r="AA440" s="26">
        <v>500</v>
      </c>
      <c r="AB440" s="26">
        <v>30000</v>
      </c>
      <c r="AC440" s="26">
        <v>500</v>
      </c>
      <c r="AD440" s="20"/>
      <c r="AG440" s="36"/>
    </row>
    <row r="441" spans="1:33" x14ac:dyDescent="0.2">
      <c r="A441" s="20" t="s">
        <v>3280</v>
      </c>
      <c r="B441" s="20" t="s">
        <v>1740</v>
      </c>
      <c r="C441" s="20" t="s">
        <v>1944</v>
      </c>
      <c r="D441" s="20"/>
      <c r="E441" s="21" t="s">
        <v>942</v>
      </c>
      <c r="F441" s="22"/>
      <c r="G441" s="23">
        <v>914.5260323</v>
      </c>
      <c r="H441" s="37"/>
      <c r="I441" s="38">
        <v>9.0299999999999994</v>
      </c>
      <c r="J441" s="24">
        <v>1</v>
      </c>
      <c r="K441" s="24">
        <f t="shared" si="16"/>
        <v>8.5299999999999994</v>
      </c>
      <c r="L441" s="24">
        <f t="shared" si="17"/>
        <v>9.5299999999999994</v>
      </c>
      <c r="M441" s="39">
        <v>330.19110999999998</v>
      </c>
      <c r="N441" s="39">
        <v>298.16489999999999</v>
      </c>
      <c r="O441" s="39">
        <v>199.11174</v>
      </c>
      <c r="P441" s="39">
        <v>186.11247</v>
      </c>
      <c r="Q441" s="39">
        <v>154.08626000000001</v>
      </c>
      <c r="R441" s="39">
        <v>144.10191</v>
      </c>
      <c r="S441" s="39">
        <v>112.07568999999999</v>
      </c>
      <c r="T441" s="39"/>
      <c r="U441" s="39"/>
      <c r="V441" s="39"/>
      <c r="W441" s="28"/>
      <c r="X441" s="28"/>
      <c r="Y441" s="28"/>
      <c r="Z441" s="26">
        <v>26391</v>
      </c>
      <c r="AA441" s="26">
        <v>500</v>
      </c>
      <c r="AB441" s="26">
        <v>30000</v>
      </c>
      <c r="AC441" s="26">
        <v>500</v>
      </c>
      <c r="AD441" s="20"/>
      <c r="AG441" s="36"/>
    </row>
    <row r="442" spans="1:33" x14ac:dyDescent="0.2">
      <c r="A442" s="20" t="s">
        <v>3281</v>
      </c>
      <c r="B442" s="20" t="s">
        <v>351</v>
      </c>
      <c r="C442" s="20" t="s">
        <v>1945</v>
      </c>
      <c r="D442" s="20"/>
      <c r="E442" s="21" t="s">
        <v>942</v>
      </c>
      <c r="F442" s="22"/>
      <c r="G442" s="23">
        <v>900.51038219999998</v>
      </c>
      <c r="H442" s="37"/>
      <c r="I442" s="38">
        <v>8.91</v>
      </c>
      <c r="J442" s="24">
        <v>1</v>
      </c>
      <c r="K442" s="24">
        <f t="shared" si="16"/>
        <v>8.41</v>
      </c>
      <c r="L442" s="24">
        <f t="shared" si="17"/>
        <v>9.41</v>
      </c>
      <c r="M442" s="39">
        <v>468.29557999999997</v>
      </c>
      <c r="N442" s="39">
        <v>330.19110999999998</v>
      </c>
      <c r="O442" s="39">
        <v>298.16489999999999</v>
      </c>
      <c r="P442" s="39">
        <v>199.11174</v>
      </c>
      <c r="Q442" s="39">
        <v>186.11247</v>
      </c>
      <c r="R442" s="39">
        <v>154.08626000000001</v>
      </c>
      <c r="S442" s="39">
        <v>144.10191</v>
      </c>
      <c r="T442" s="39">
        <v>112.07568999999999</v>
      </c>
      <c r="U442" s="39"/>
      <c r="V442" s="39"/>
      <c r="W442" s="28"/>
      <c r="X442" s="28"/>
      <c r="Y442" s="28"/>
      <c r="Z442" s="26">
        <v>30000</v>
      </c>
      <c r="AA442" s="26">
        <v>500</v>
      </c>
      <c r="AB442" s="26">
        <v>30000</v>
      </c>
      <c r="AC442" s="26">
        <v>500</v>
      </c>
      <c r="AD442" s="20"/>
      <c r="AG442" s="36"/>
    </row>
    <row r="443" spans="1:33" x14ac:dyDescent="0.2">
      <c r="A443" s="20" t="s">
        <v>3282</v>
      </c>
      <c r="B443" s="20" t="s">
        <v>371</v>
      </c>
      <c r="C443" s="20" t="s">
        <v>1946</v>
      </c>
      <c r="D443" s="20"/>
      <c r="E443" s="21" t="s">
        <v>942</v>
      </c>
      <c r="F443" s="22"/>
      <c r="G443" s="23">
        <v>243.06368430000001</v>
      </c>
      <c r="H443" s="37"/>
      <c r="I443" s="38">
        <v>7.51</v>
      </c>
      <c r="J443" s="24">
        <v>1</v>
      </c>
      <c r="K443" s="24">
        <f t="shared" si="16"/>
        <v>7.01</v>
      </c>
      <c r="L443" s="24">
        <f t="shared" si="17"/>
        <v>8.01</v>
      </c>
      <c r="M443" s="39">
        <v>215.03237999999999</v>
      </c>
      <c r="N443" s="39">
        <v>201.01673</v>
      </c>
      <c r="O443" s="39">
        <v>185.03958</v>
      </c>
      <c r="P443" s="39">
        <v>172.98543000000001</v>
      </c>
      <c r="Q443" s="39">
        <v>138.99771000000001</v>
      </c>
      <c r="R443" s="39">
        <v>130.93848</v>
      </c>
      <c r="S443" s="39">
        <v>114.96133</v>
      </c>
      <c r="T443" s="39">
        <v>77.04195</v>
      </c>
      <c r="U443" s="39"/>
      <c r="V443" s="39"/>
      <c r="W443" s="28"/>
      <c r="X443" s="28"/>
      <c r="Y443" s="28"/>
      <c r="Z443" s="26">
        <v>3992778</v>
      </c>
      <c r="AA443" s="26">
        <v>500</v>
      </c>
      <c r="AB443" s="26">
        <v>30000</v>
      </c>
      <c r="AC443" s="26">
        <v>500</v>
      </c>
      <c r="AD443" s="20"/>
      <c r="AG443" s="36"/>
    </row>
    <row r="444" spans="1:33" x14ac:dyDescent="0.2">
      <c r="A444" s="20" t="s">
        <v>3283</v>
      </c>
      <c r="B444" s="20" t="s">
        <v>376</v>
      </c>
      <c r="C444" s="20" t="s">
        <v>1947</v>
      </c>
      <c r="D444" s="20"/>
      <c r="E444" s="21" t="s">
        <v>943</v>
      </c>
      <c r="F444" s="22"/>
      <c r="G444" s="23">
        <v>394.23767040000001</v>
      </c>
      <c r="H444" s="37"/>
      <c r="I444" s="38">
        <v>9.35</v>
      </c>
      <c r="J444" s="24">
        <v>1</v>
      </c>
      <c r="K444" s="24">
        <f t="shared" si="16"/>
        <v>8.85</v>
      </c>
      <c r="L444" s="24">
        <f t="shared" si="17"/>
        <v>9.85</v>
      </c>
      <c r="M444" s="39">
        <v>359.20056</v>
      </c>
      <c r="N444" s="39">
        <v>183.08044000000001</v>
      </c>
      <c r="O444" s="39">
        <v>177.12738999999999</v>
      </c>
      <c r="P444" s="39">
        <v>135.08044000000001</v>
      </c>
      <c r="Q444" s="39">
        <v>107.04913999999999</v>
      </c>
      <c r="R444" s="39"/>
      <c r="S444" s="39"/>
      <c r="T444" s="39"/>
      <c r="U444" s="39"/>
      <c r="V444" s="39"/>
      <c r="W444" s="28"/>
      <c r="X444" s="28"/>
      <c r="Y444" s="28"/>
      <c r="Z444" s="26">
        <v>1537095</v>
      </c>
      <c r="AA444" s="26">
        <v>500</v>
      </c>
      <c r="AB444" s="26">
        <v>30000</v>
      </c>
      <c r="AC444" s="26">
        <v>500</v>
      </c>
      <c r="AD444" s="20"/>
      <c r="AG444" s="36"/>
    </row>
    <row r="445" spans="1:33" x14ac:dyDescent="0.2">
      <c r="A445" s="20" t="s">
        <v>3284</v>
      </c>
      <c r="B445" s="20" t="s">
        <v>382</v>
      </c>
      <c r="C445" s="20" t="s">
        <v>1948</v>
      </c>
      <c r="D445" s="20"/>
      <c r="E445" s="21" t="s">
        <v>942</v>
      </c>
      <c r="F445" s="22"/>
      <c r="G445" s="23">
        <v>326.02802700000001</v>
      </c>
      <c r="H445" s="22"/>
      <c r="I445" s="24">
        <v>6.21</v>
      </c>
      <c r="J445" s="24">
        <v>1</v>
      </c>
      <c r="K445" s="24">
        <f t="shared" si="16"/>
        <v>5.71</v>
      </c>
      <c r="L445" s="24">
        <f t="shared" si="17"/>
        <v>6.71</v>
      </c>
      <c r="M445" s="23">
        <v>298.98074000000003</v>
      </c>
      <c r="N445" s="23">
        <v>217.00828000000001</v>
      </c>
      <c r="O445" s="23">
        <v>202.99262999999999</v>
      </c>
      <c r="P445" s="23">
        <v>142.99262999999999</v>
      </c>
      <c r="Q445" s="23">
        <v>127.01546999999999</v>
      </c>
      <c r="R445" s="23">
        <v>93.009990000000002</v>
      </c>
      <c r="S445" s="23"/>
      <c r="T445" s="23"/>
      <c r="U445" s="23"/>
      <c r="V445" s="23"/>
      <c r="W445" s="25"/>
      <c r="X445" s="25"/>
      <c r="Y445" s="25"/>
      <c r="Z445" s="26">
        <v>1956003</v>
      </c>
      <c r="AA445" s="26">
        <v>500</v>
      </c>
      <c r="AB445" s="26">
        <v>30000</v>
      </c>
      <c r="AC445" s="26">
        <v>500</v>
      </c>
      <c r="AD445" s="27"/>
      <c r="AG445" s="36"/>
    </row>
    <row r="446" spans="1:33" x14ac:dyDescent="0.2">
      <c r="A446" s="20" t="s">
        <v>3285</v>
      </c>
      <c r="B446" s="20" t="s">
        <v>388</v>
      </c>
      <c r="C446" s="20" t="s">
        <v>1949</v>
      </c>
      <c r="D446" s="20"/>
      <c r="E446" s="21" t="s">
        <v>942</v>
      </c>
      <c r="F446" s="22"/>
      <c r="G446" s="23">
        <v>320.1079919</v>
      </c>
      <c r="H446" s="37"/>
      <c r="I446" s="38">
        <v>5.71</v>
      </c>
      <c r="J446" s="24">
        <v>1</v>
      </c>
      <c r="K446" s="24">
        <f t="shared" si="16"/>
        <v>5.21</v>
      </c>
      <c r="L446" s="24">
        <f t="shared" si="17"/>
        <v>6.21</v>
      </c>
      <c r="M446" s="39">
        <v>292.07668999999999</v>
      </c>
      <c r="N446" s="39">
        <v>277.05322000000001</v>
      </c>
      <c r="O446" s="39">
        <v>251.01375999999999</v>
      </c>
      <c r="P446" s="39">
        <v>235.00627</v>
      </c>
      <c r="Q446" s="39">
        <v>171.04742999999999</v>
      </c>
      <c r="R446" s="39">
        <v>156.02395000000001</v>
      </c>
      <c r="S446" s="39">
        <v>108.05728000000001</v>
      </c>
      <c r="T446" s="39"/>
      <c r="U446" s="39"/>
      <c r="V446" s="39"/>
      <c r="W446" s="28"/>
      <c r="X446" s="28"/>
      <c r="Y446" s="28"/>
      <c r="Z446" s="26">
        <v>2864854</v>
      </c>
      <c r="AA446" s="26">
        <v>500</v>
      </c>
      <c r="AB446" s="26">
        <v>30000</v>
      </c>
      <c r="AC446" s="26">
        <v>500</v>
      </c>
      <c r="AD446" s="20"/>
      <c r="AG446" s="36"/>
    </row>
    <row r="447" spans="1:33" x14ac:dyDescent="0.2">
      <c r="A447" s="20" t="s">
        <v>3286</v>
      </c>
      <c r="B447" s="20" t="s">
        <v>397</v>
      </c>
      <c r="C447" s="20" t="s">
        <v>1950</v>
      </c>
      <c r="D447" s="20"/>
      <c r="E447" s="21" t="s">
        <v>942</v>
      </c>
      <c r="F447" s="22"/>
      <c r="G447" s="23">
        <v>278.02465619999998</v>
      </c>
      <c r="H447" s="37"/>
      <c r="I447" s="38">
        <v>7.24</v>
      </c>
      <c r="J447" s="24">
        <v>1</v>
      </c>
      <c r="K447" s="24">
        <f t="shared" si="16"/>
        <v>6.74</v>
      </c>
      <c r="L447" s="24">
        <f t="shared" si="17"/>
        <v>7.74</v>
      </c>
      <c r="M447" s="39">
        <v>278.02465619999998</v>
      </c>
      <c r="N447" s="39"/>
      <c r="O447" s="39"/>
      <c r="P447" s="39"/>
      <c r="Q447" s="39"/>
      <c r="R447" s="39"/>
      <c r="S447" s="39"/>
      <c r="T447" s="39"/>
      <c r="U447" s="39"/>
      <c r="V447" s="39"/>
      <c r="W447" s="28"/>
      <c r="X447" s="28"/>
      <c r="Y447" s="28"/>
      <c r="Z447" s="26">
        <v>4217</v>
      </c>
      <c r="AA447" s="26">
        <v>500</v>
      </c>
      <c r="AB447" s="26">
        <v>30000</v>
      </c>
      <c r="AC447" s="26">
        <v>500</v>
      </c>
      <c r="AD447" s="20"/>
      <c r="AG447" s="36"/>
    </row>
    <row r="448" spans="1:33" x14ac:dyDescent="0.2">
      <c r="A448" s="20" t="s">
        <v>3287</v>
      </c>
      <c r="B448" s="20" t="s">
        <v>416</v>
      </c>
      <c r="C448" s="20" t="s">
        <v>1951</v>
      </c>
      <c r="D448" s="20"/>
      <c r="E448" s="21" t="s">
        <v>942</v>
      </c>
      <c r="F448" s="22"/>
      <c r="G448" s="23">
        <v>311.01712800000001</v>
      </c>
      <c r="H448" s="37"/>
      <c r="I448" s="38">
        <v>5.95</v>
      </c>
      <c r="J448" s="24">
        <v>1</v>
      </c>
      <c r="K448" s="24">
        <f t="shared" si="16"/>
        <v>5.45</v>
      </c>
      <c r="L448" s="24">
        <f t="shared" si="17"/>
        <v>6.45</v>
      </c>
      <c r="M448" s="39">
        <v>142.99262999999999</v>
      </c>
      <c r="N448" s="39">
        <v>127.01546999999999</v>
      </c>
      <c r="O448" s="39"/>
      <c r="P448" s="39"/>
      <c r="Q448" s="39"/>
      <c r="R448" s="39"/>
      <c r="S448" s="39"/>
      <c r="T448" s="39"/>
      <c r="U448" s="39"/>
      <c r="V448" s="39"/>
      <c r="W448" s="28"/>
      <c r="X448" s="28"/>
      <c r="Y448" s="28"/>
      <c r="Z448" s="26">
        <v>1482182</v>
      </c>
      <c r="AA448" s="26">
        <v>500</v>
      </c>
      <c r="AB448" s="26">
        <v>30000</v>
      </c>
      <c r="AC448" s="26">
        <v>500</v>
      </c>
      <c r="AD448" s="20"/>
      <c r="AG448" s="36"/>
    </row>
    <row r="449" spans="1:33" x14ac:dyDescent="0.2">
      <c r="A449" s="20" t="s">
        <v>3288</v>
      </c>
      <c r="B449" s="20" t="s">
        <v>418</v>
      </c>
      <c r="C449" s="20" t="s">
        <v>1952</v>
      </c>
      <c r="D449" s="20"/>
      <c r="E449" s="21" t="s">
        <v>942</v>
      </c>
      <c r="F449" s="22"/>
      <c r="G449" s="23">
        <v>165.10223959999999</v>
      </c>
      <c r="H449" s="37"/>
      <c r="I449" s="38">
        <v>3.82</v>
      </c>
      <c r="J449" s="24">
        <v>1</v>
      </c>
      <c r="K449" s="24">
        <f t="shared" si="16"/>
        <v>3.32</v>
      </c>
      <c r="L449" s="24">
        <f t="shared" si="17"/>
        <v>4.32</v>
      </c>
      <c r="M449" s="39">
        <v>120.04439000000001</v>
      </c>
      <c r="N449" s="39">
        <v>72.044390000000007</v>
      </c>
      <c r="O449" s="39"/>
      <c r="P449" s="39"/>
      <c r="Q449" s="39"/>
      <c r="R449" s="39"/>
      <c r="S449" s="39"/>
      <c r="T449" s="39"/>
      <c r="U449" s="39"/>
      <c r="V449" s="39"/>
      <c r="W449" s="28"/>
      <c r="X449" s="28"/>
      <c r="Y449" s="28"/>
      <c r="Z449" s="26">
        <v>2492741</v>
      </c>
      <c r="AA449" s="26">
        <v>500</v>
      </c>
      <c r="AB449" s="26">
        <v>30000</v>
      </c>
      <c r="AC449" s="26">
        <v>500</v>
      </c>
      <c r="AD449" s="20"/>
      <c r="AG449" s="36"/>
    </row>
    <row r="450" spans="1:33" x14ac:dyDescent="0.2">
      <c r="A450" s="20" t="s">
        <v>3289</v>
      </c>
      <c r="B450" s="20" t="s">
        <v>450</v>
      </c>
      <c r="C450" s="20" t="s">
        <v>1953</v>
      </c>
      <c r="D450" s="20"/>
      <c r="E450" s="21" t="s">
        <v>942</v>
      </c>
      <c r="F450" s="22"/>
      <c r="G450" s="23">
        <v>409.05727389999998</v>
      </c>
      <c r="H450" s="22"/>
      <c r="I450" s="24">
        <v>7.6</v>
      </c>
      <c r="J450" s="24">
        <v>1</v>
      </c>
      <c r="K450" s="24">
        <f t="shared" si="16"/>
        <v>7.1</v>
      </c>
      <c r="L450" s="24">
        <f t="shared" si="17"/>
        <v>8.1</v>
      </c>
      <c r="M450" s="23">
        <v>381.02596999999997</v>
      </c>
      <c r="N450" s="23">
        <v>335.02049</v>
      </c>
      <c r="O450" s="23">
        <v>307.02557999999999</v>
      </c>
      <c r="P450" s="23"/>
      <c r="Q450" s="23"/>
      <c r="R450" s="23"/>
      <c r="S450" s="23"/>
      <c r="T450" s="23"/>
      <c r="U450" s="23"/>
      <c r="V450" s="23"/>
      <c r="W450" s="25"/>
      <c r="X450" s="25"/>
      <c r="Y450" s="25"/>
      <c r="Z450" s="26">
        <v>1054882</v>
      </c>
      <c r="AA450" s="26">
        <v>500</v>
      </c>
      <c r="AB450" s="26">
        <v>30000</v>
      </c>
      <c r="AC450" s="26">
        <v>500</v>
      </c>
      <c r="AD450" s="27"/>
      <c r="AG450" s="36"/>
    </row>
    <row r="451" spans="1:33" x14ac:dyDescent="0.2">
      <c r="A451" s="20" t="s">
        <v>3290</v>
      </c>
      <c r="B451" s="20" t="s">
        <v>481</v>
      </c>
      <c r="C451" s="20" t="s">
        <v>1954</v>
      </c>
      <c r="D451" s="20"/>
      <c r="E451" s="21" t="s">
        <v>942</v>
      </c>
      <c r="F451" s="22"/>
      <c r="G451" s="23">
        <v>453.11869410000003</v>
      </c>
      <c r="H451" s="37"/>
      <c r="I451" s="38">
        <v>5.78</v>
      </c>
      <c r="J451" s="24">
        <v>1</v>
      </c>
      <c r="K451" s="24">
        <f t="shared" si="16"/>
        <v>5.28</v>
      </c>
      <c r="L451" s="24">
        <f t="shared" si="17"/>
        <v>6.28</v>
      </c>
      <c r="M451" s="39">
        <v>408.06083999999998</v>
      </c>
      <c r="N451" s="39">
        <v>272.06995000000001</v>
      </c>
      <c r="O451" s="39">
        <v>255.04339999999999</v>
      </c>
      <c r="P451" s="39">
        <v>182.05601999999999</v>
      </c>
      <c r="Q451" s="39"/>
      <c r="R451" s="39"/>
      <c r="S451" s="39"/>
      <c r="T451" s="39"/>
      <c r="U451" s="39"/>
      <c r="V451" s="39"/>
      <c r="W451" s="28"/>
      <c r="X451" s="28"/>
      <c r="Y451" s="28"/>
      <c r="Z451" s="26">
        <v>280629</v>
      </c>
      <c r="AA451" s="26">
        <v>500</v>
      </c>
      <c r="AB451" s="26">
        <v>30000</v>
      </c>
      <c r="AC451" s="26">
        <v>500</v>
      </c>
      <c r="AD451" s="20"/>
      <c r="AG451" s="36"/>
    </row>
    <row r="452" spans="1:33" x14ac:dyDescent="0.2">
      <c r="A452" s="20" t="s">
        <v>3291</v>
      </c>
      <c r="B452" s="20" t="s">
        <v>492</v>
      </c>
      <c r="C452" s="20" t="s">
        <v>1955</v>
      </c>
      <c r="D452" s="20"/>
      <c r="E452" s="21" t="s">
        <v>942</v>
      </c>
      <c r="F452" s="22"/>
      <c r="G452" s="23">
        <v>383.16351909999997</v>
      </c>
      <c r="H452" s="22"/>
      <c r="I452" s="24">
        <v>8.4600000000000009</v>
      </c>
      <c r="J452" s="24">
        <v>1</v>
      </c>
      <c r="K452" s="24">
        <f t="shared" si="16"/>
        <v>7.96</v>
      </c>
      <c r="L452" s="24">
        <f t="shared" si="17"/>
        <v>8.9600000000000009</v>
      </c>
      <c r="M452" s="23">
        <v>326.14206000000001</v>
      </c>
      <c r="N452" s="23">
        <v>252.06889000000001</v>
      </c>
      <c r="O452" s="23">
        <v>195.04742999999999</v>
      </c>
      <c r="P452" s="23">
        <v>167.05251000000001</v>
      </c>
      <c r="Q452" s="23">
        <v>162.06753</v>
      </c>
      <c r="R452" s="23"/>
      <c r="S452" s="23"/>
      <c r="T452" s="23"/>
      <c r="U452" s="23"/>
      <c r="V452" s="23"/>
      <c r="W452" s="25"/>
      <c r="X452" s="25"/>
      <c r="Y452" s="25"/>
      <c r="Z452" s="26">
        <v>110923</v>
      </c>
      <c r="AA452" s="26">
        <v>500</v>
      </c>
      <c r="AB452" s="26">
        <v>30000</v>
      </c>
      <c r="AC452" s="26">
        <v>500</v>
      </c>
      <c r="AD452" s="27"/>
      <c r="AG452" s="36"/>
    </row>
    <row r="453" spans="1:33" x14ac:dyDescent="0.2">
      <c r="A453" s="20" t="s">
        <v>3292</v>
      </c>
      <c r="B453" s="20" t="s">
        <v>499</v>
      </c>
      <c r="C453" s="20" t="s">
        <v>1956</v>
      </c>
      <c r="D453" s="20"/>
      <c r="E453" s="21" t="s">
        <v>942</v>
      </c>
      <c r="F453" s="22"/>
      <c r="G453" s="23">
        <v>353.07864239999998</v>
      </c>
      <c r="H453" s="37"/>
      <c r="I453" s="38">
        <v>6.31</v>
      </c>
      <c r="J453" s="24">
        <v>1</v>
      </c>
      <c r="K453" s="24">
        <f t="shared" si="16"/>
        <v>5.81</v>
      </c>
      <c r="L453" s="24">
        <f t="shared" si="17"/>
        <v>6.81</v>
      </c>
      <c r="M453" s="39">
        <v>285.05243000000002</v>
      </c>
      <c r="N453" s="39">
        <v>215.01056</v>
      </c>
      <c r="O453" s="39">
        <v>165.05462</v>
      </c>
      <c r="P453" s="39">
        <v>69.03349</v>
      </c>
      <c r="Q453" s="39"/>
      <c r="R453" s="39"/>
      <c r="S453" s="39"/>
      <c r="T453" s="39"/>
      <c r="U453" s="39"/>
      <c r="V453" s="39"/>
      <c r="W453" s="28"/>
      <c r="X453" s="28"/>
      <c r="Y453" s="28"/>
      <c r="Z453" s="26">
        <v>2623991</v>
      </c>
      <c r="AA453" s="26">
        <v>500</v>
      </c>
      <c r="AB453" s="26">
        <v>30000</v>
      </c>
      <c r="AC453" s="26">
        <v>500</v>
      </c>
      <c r="AD453" s="20"/>
      <c r="AG453" s="36"/>
    </row>
    <row r="454" spans="1:33" x14ac:dyDescent="0.2">
      <c r="A454" s="20" t="s">
        <v>3293</v>
      </c>
      <c r="B454" s="20" t="s">
        <v>522</v>
      </c>
      <c r="C454" s="20" t="s">
        <v>1957</v>
      </c>
      <c r="D454" s="20"/>
      <c r="E454" s="21" t="s">
        <v>942</v>
      </c>
      <c r="F454" s="22"/>
      <c r="G454" s="23">
        <v>413.04294240000002</v>
      </c>
      <c r="H454" s="37"/>
      <c r="I454" s="38">
        <v>6.93</v>
      </c>
      <c r="J454" s="24">
        <v>1</v>
      </c>
      <c r="K454" s="24">
        <f t="shared" si="16"/>
        <v>6.43</v>
      </c>
      <c r="L454" s="24">
        <f t="shared" si="17"/>
        <v>7.43</v>
      </c>
      <c r="M454" s="39">
        <v>257.97347000000002</v>
      </c>
      <c r="N454" s="39">
        <v>231.99420000000001</v>
      </c>
      <c r="O454" s="39">
        <v>182.05601999999999</v>
      </c>
      <c r="P454" s="39">
        <v>156.07675</v>
      </c>
      <c r="Q454" s="39">
        <v>153.0214</v>
      </c>
      <c r="R454" s="39"/>
      <c r="S454" s="39"/>
      <c r="T454" s="39"/>
      <c r="U454" s="39"/>
      <c r="V454" s="39"/>
      <c r="W454" s="28"/>
      <c r="X454" s="28"/>
      <c r="Y454" s="28"/>
      <c r="Z454" s="26">
        <v>403061</v>
      </c>
      <c r="AA454" s="26">
        <v>500</v>
      </c>
      <c r="AB454" s="26">
        <v>30000</v>
      </c>
      <c r="AC454" s="26">
        <v>500</v>
      </c>
      <c r="AD454" s="20"/>
      <c r="AG454" s="36"/>
    </row>
    <row r="455" spans="1:33" x14ac:dyDescent="0.2">
      <c r="A455" s="20" t="s">
        <v>3294</v>
      </c>
      <c r="B455" s="20" t="s">
        <v>1958</v>
      </c>
      <c r="C455" s="20" t="s">
        <v>1959</v>
      </c>
      <c r="D455" s="20"/>
      <c r="E455" s="21" t="s">
        <v>942</v>
      </c>
      <c r="F455" s="22"/>
      <c r="G455" s="23">
        <v>272.05449340000001</v>
      </c>
      <c r="H455" s="22"/>
      <c r="I455" s="24">
        <v>3.27</v>
      </c>
      <c r="J455" s="24">
        <v>1</v>
      </c>
      <c r="K455" s="24">
        <f t="shared" si="16"/>
        <v>2.77</v>
      </c>
      <c r="L455" s="24">
        <f t="shared" si="17"/>
        <v>3.77</v>
      </c>
      <c r="M455" s="23">
        <v>228.05342999999999</v>
      </c>
      <c r="N455" s="23">
        <v>225.05376999999999</v>
      </c>
      <c r="O455" s="23">
        <v>191.09273999999999</v>
      </c>
      <c r="P455" s="23">
        <v>174.06619000000001</v>
      </c>
      <c r="Q455" s="23">
        <v>161.08216999999999</v>
      </c>
      <c r="R455" s="23">
        <v>146.07127</v>
      </c>
      <c r="S455" s="23">
        <v>126.01049999999999</v>
      </c>
      <c r="T455" s="23"/>
      <c r="U455" s="23"/>
      <c r="V455" s="23"/>
      <c r="W455" s="25"/>
      <c r="X455" s="25"/>
      <c r="Y455" s="25"/>
      <c r="Z455" s="26">
        <v>170704</v>
      </c>
      <c r="AA455" s="26">
        <v>500</v>
      </c>
      <c r="AB455" s="26">
        <v>30000</v>
      </c>
      <c r="AC455" s="26">
        <v>500</v>
      </c>
      <c r="AD455" s="27"/>
      <c r="AG455" s="36"/>
    </row>
    <row r="456" spans="1:33" x14ac:dyDescent="0.2">
      <c r="A456" s="20" t="s">
        <v>3295</v>
      </c>
      <c r="B456" s="20" t="s">
        <v>526</v>
      </c>
      <c r="C456" s="20" t="s">
        <v>1960</v>
      </c>
      <c r="D456" s="20"/>
      <c r="E456" s="21" t="s">
        <v>942</v>
      </c>
      <c r="F456" s="22"/>
      <c r="G456" s="23">
        <v>254.0439288</v>
      </c>
      <c r="H456" s="37"/>
      <c r="I456" s="38">
        <v>3.18</v>
      </c>
      <c r="J456" s="24">
        <v>1</v>
      </c>
      <c r="K456" s="24">
        <f t="shared" si="16"/>
        <v>2.68</v>
      </c>
      <c r="L456" s="24">
        <f t="shared" si="17"/>
        <v>3.68</v>
      </c>
      <c r="M456" s="39">
        <v>236.03335999999999</v>
      </c>
      <c r="N456" s="39">
        <v>208.05103</v>
      </c>
      <c r="O456" s="39">
        <v>207.04320000000001</v>
      </c>
      <c r="P456" s="39">
        <v>206.03538</v>
      </c>
      <c r="Q456" s="39">
        <v>205.02754999999999</v>
      </c>
      <c r="R456" s="39">
        <v>171.06652</v>
      </c>
      <c r="S456" s="39">
        <v>126.01049999999999</v>
      </c>
      <c r="T456" s="39"/>
      <c r="U456" s="39"/>
      <c r="V456" s="39"/>
      <c r="W456" s="28"/>
      <c r="X456" s="28"/>
      <c r="Y456" s="28"/>
      <c r="Z456" s="26">
        <v>52098</v>
      </c>
      <c r="AA456" s="26">
        <v>500</v>
      </c>
      <c r="AB456" s="26">
        <v>30000</v>
      </c>
      <c r="AC456" s="26">
        <v>500</v>
      </c>
      <c r="AD456" s="20"/>
      <c r="AG456" s="36"/>
    </row>
    <row r="457" spans="1:33" x14ac:dyDescent="0.2">
      <c r="A457" s="20" t="s">
        <v>3296</v>
      </c>
      <c r="B457" s="20" t="s">
        <v>560</v>
      </c>
      <c r="C457" s="20" t="s">
        <v>1961</v>
      </c>
      <c r="D457" s="20"/>
      <c r="E457" s="21" t="s">
        <v>942</v>
      </c>
      <c r="F457" s="22"/>
      <c r="G457" s="23">
        <v>314.06104169999998</v>
      </c>
      <c r="H457" s="37"/>
      <c r="I457" s="38">
        <v>7.97</v>
      </c>
      <c r="J457" s="24">
        <v>1</v>
      </c>
      <c r="K457" s="24">
        <f t="shared" si="16"/>
        <v>7.47</v>
      </c>
      <c r="L457" s="24">
        <f t="shared" si="17"/>
        <v>8.4700000000000006</v>
      </c>
      <c r="M457" s="39">
        <v>286.02974</v>
      </c>
      <c r="N457" s="39">
        <v>257.99844000000002</v>
      </c>
      <c r="O457" s="39">
        <v>114.96133</v>
      </c>
      <c r="P457" s="39">
        <v>105.03349</v>
      </c>
      <c r="Q457" s="39"/>
      <c r="R457" s="39"/>
      <c r="S457" s="39"/>
      <c r="T457" s="39"/>
      <c r="U457" s="39"/>
      <c r="V457" s="39"/>
      <c r="W457" s="28"/>
      <c r="X457" s="28"/>
      <c r="Y457" s="28"/>
      <c r="Z457" s="26">
        <v>3894800</v>
      </c>
      <c r="AA457" s="26">
        <v>500</v>
      </c>
      <c r="AB457" s="26">
        <v>30000</v>
      </c>
      <c r="AC457" s="26">
        <v>500</v>
      </c>
      <c r="AD457" s="20"/>
      <c r="AG457" s="36"/>
    </row>
    <row r="458" spans="1:33" x14ac:dyDescent="0.2">
      <c r="A458" s="20" t="s">
        <v>3297</v>
      </c>
      <c r="B458" s="20" t="s">
        <v>571</v>
      </c>
      <c r="C458" s="20" t="s">
        <v>1962</v>
      </c>
      <c r="D458" s="20"/>
      <c r="E458" s="21" t="s">
        <v>942</v>
      </c>
      <c r="F458" s="22"/>
      <c r="G458" s="23">
        <v>510.9856997</v>
      </c>
      <c r="H458" s="22"/>
      <c r="I458" s="24">
        <v>8.58</v>
      </c>
      <c r="J458" s="24">
        <v>1</v>
      </c>
      <c r="K458" s="24">
        <f t="shared" ref="K458:K521" si="18">ROUND(I458-(0.5*J458),2)</f>
        <v>8.08</v>
      </c>
      <c r="L458" s="24">
        <f t="shared" ref="L458:L521" si="19">ROUND(I458+(0.5*J458),2)</f>
        <v>9.08</v>
      </c>
      <c r="M458" s="23">
        <v>158.0412</v>
      </c>
      <c r="N458" s="23">
        <v>141.01464999999999</v>
      </c>
      <c r="O458" s="23"/>
      <c r="P458" s="23"/>
      <c r="Q458" s="23"/>
      <c r="R458" s="23"/>
      <c r="S458" s="23"/>
      <c r="T458" s="23"/>
      <c r="U458" s="23"/>
      <c r="V458" s="23"/>
      <c r="W458" s="25"/>
      <c r="X458" s="25"/>
      <c r="Y458" s="25"/>
      <c r="Z458" s="26">
        <v>86259</v>
      </c>
      <c r="AA458" s="26">
        <v>500</v>
      </c>
      <c r="AB458" s="26">
        <v>30000</v>
      </c>
      <c r="AC458" s="26">
        <v>500</v>
      </c>
      <c r="AD458" s="27"/>
      <c r="AG458" s="36"/>
    </row>
    <row r="459" spans="1:33" x14ac:dyDescent="0.2">
      <c r="A459" s="20" t="s">
        <v>3298</v>
      </c>
      <c r="B459" s="20" t="s">
        <v>606</v>
      </c>
      <c r="C459" s="20" t="s">
        <v>1963</v>
      </c>
      <c r="D459" s="20"/>
      <c r="E459" s="21" t="s">
        <v>1964</v>
      </c>
      <c r="F459" s="22"/>
      <c r="G459" s="23">
        <v>313.15466900000001</v>
      </c>
      <c r="H459" s="37"/>
      <c r="I459" s="38">
        <v>7.17</v>
      </c>
      <c r="J459" s="24">
        <v>1</v>
      </c>
      <c r="K459" s="24">
        <f t="shared" si="18"/>
        <v>6.67</v>
      </c>
      <c r="L459" s="24">
        <f t="shared" si="19"/>
        <v>7.67</v>
      </c>
      <c r="M459" s="39">
        <v>149.05971</v>
      </c>
      <c r="N459" s="39">
        <v>133.06478999999999</v>
      </c>
      <c r="O459" s="39">
        <v>109.06479</v>
      </c>
      <c r="P459" s="39">
        <v>91.054230000000004</v>
      </c>
      <c r="Q459" s="39"/>
      <c r="R459" s="39"/>
      <c r="S459" s="39"/>
      <c r="T459" s="39"/>
      <c r="U459" s="39"/>
      <c r="V459" s="39"/>
      <c r="W459" s="28"/>
      <c r="X459" s="28"/>
      <c r="Y459" s="28"/>
      <c r="Z459" s="26">
        <v>1578547</v>
      </c>
      <c r="AA459" s="26">
        <v>500</v>
      </c>
      <c r="AB459" s="26">
        <v>30000</v>
      </c>
      <c r="AC459" s="26">
        <v>500</v>
      </c>
      <c r="AD459" s="20"/>
      <c r="AG459" s="36"/>
    </row>
    <row r="460" spans="1:33" x14ac:dyDescent="0.2">
      <c r="A460" s="20" t="s">
        <v>3299</v>
      </c>
      <c r="B460" s="20" t="s">
        <v>606</v>
      </c>
      <c r="C460" s="20"/>
      <c r="D460" s="20"/>
      <c r="E460" s="21" t="s">
        <v>942</v>
      </c>
      <c r="F460" s="22"/>
      <c r="G460" s="23">
        <v>369.2172693</v>
      </c>
      <c r="H460" s="37"/>
      <c r="I460" s="38">
        <v>7.17</v>
      </c>
      <c r="J460" s="24">
        <v>1</v>
      </c>
      <c r="K460" s="24">
        <f t="shared" si="18"/>
        <v>6.67</v>
      </c>
      <c r="L460" s="24">
        <f t="shared" si="19"/>
        <v>7.67</v>
      </c>
      <c r="M460" s="39">
        <v>369.2172693</v>
      </c>
      <c r="N460" s="39"/>
      <c r="O460" s="39"/>
      <c r="P460" s="39"/>
      <c r="Q460" s="39"/>
      <c r="R460" s="39"/>
      <c r="S460" s="39"/>
      <c r="T460" s="39"/>
      <c r="U460" s="39"/>
      <c r="V460" s="39"/>
      <c r="W460" s="28"/>
      <c r="X460" s="28"/>
      <c r="Y460" s="28"/>
      <c r="Z460" s="26">
        <v>215932</v>
      </c>
      <c r="AA460" s="26">
        <v>500</v>
      </c>
      <c r="AB460" s="26">
        <v>30000</v>
      </c>
      <c r="AC460" s="26">
        <v>500</v>
      </c>
      <c r="AD460" s="20"/>
      <c r="AG460" s="36"/>
    </row>
    <row r="461" spans="1:33" x14ac:dyDescent="0.2">
      <c r="A461" s="20" t="s">
        <v>3300</v>
      </c>
      <c r="B461" s="20" t="s">
        <v>612</v>
      </c>
      <c r="C461" s="20" t="s">
        <v>1965</v>
      </c>
      <c r="D461" s="20"/>
      <c r="E461" s="21" t="s">
        <v>942</v>
      </c>
      <c r="F461" s="22"/>
      <c r="G461" s="23">
        <v>418.01380649999999</v>
      </c>
      <c r="H461" s="37"/>
      <c r="I461" s="38">
        <v>5.69</v>
      </c>
      <c r="J461" s="24">
        <v>1</v>
      </c>
      <c r="K461" s="24">
        <f t="shared" si="18"/>
        <v>5.19</v>
      </c>
      <c r="L461" s="24">
        <f t="shared" si="19"/>
        <v>6.19</v>
      </c>
      <c r="M461" s="39">
        <v>189.9821</v>
      </c>
      <c r="N461" s="39">
        <v>174.99501000000001</v>
      </c>
      <c r="O461" s="39">
        <v>140.02615</v>
      </c>
      <c r="P461" s="39"/>
      <c r="Q461" s="39"/>
      <c r="R461" s="39"/>
      <c r="S461" s="39"/>
      <c r="T461" s="39"/>
      <c r="U461" s="39"/>
      <c r="V461" s="39"/>
      <c r="W461" s="28"/>
      <c r="X461" s="28"/>
      <c r="Y461" s="28"/>
      <c r="Z461" s="26">
        <v>517449</v>
      </c>
      <c r="AA461" s="26">
        <v>500</v>
      </c>
      <c r="AB461" s="26">
        <v>30000</v>
      </c>
      <c r="AC461" s="26">
        <v>500</v>
      </c>
      <c r="AD461" s="20"/>
      <c r="AG461" s="36"/>
    </row>
    <row r="462" spans="1:33" x14ac:dyDescent="0.2">
      <c r="A462" s="20" t="s">
        <v>3301</v>
      </c>
      <c r="B462" s="20" t="s">
        <v>621</v>
      </c>
      <c r="C462" s="20" t="s">
        <v>1966</v>
      </c>
      <c r="D462" s="20"/>
      <c r="E462" s="21" t="s">
        <v>942</v>
      </c>
      <c r="F462" s="22"/>
      <c r="G462" s="23">
        <v>225.05225110000001</v>
      </c>
      <c r="H462" s="37"/>
      <c r="I462" s="38">
        <v>4.0599999999999996</v>
      </c>
      <c r="J462" s="24">
        <v>1</v>
      </c>
      <c r="K462" s="24">
        <f t="shared" si="18"/>
        <v>3.56</v>
      </c>
      <c r="L462" s="24">
        <f t="shared" si="19"/>
        <v>4.5599999999999996</v>
      </c>
      <c r="M462" s="39">
        <v>193.02603999999999</v>
      </c>
      <c r="N462" s="39">
        <v>127.01546999999999</v>
      </c>
      <c r="O462" s="39">
        <v>67.017840000000007</v>
      </c>
      <c r="P462" s="39"/>
      <c r="Q462" s="39"/>
      <c r="R462" s="39"/>
      <c r="S462" s="39"/>
      <c r="T462" s="39"/>
      <c r="U462" s="39"/>
      <c r="V462" s="39"/>
      <c r="W462" s="28"/>
      <c r="X462" s="28"/>
      <c r="Y462" s="28"/>
      <c r="Z462" s="26">
        <v>130141</v>
      </c>
      <c r="AA462" s="26">
        <v>500</v>
      </c>
      <c r="AB462" s="26">
        <v>30000</v>
      </c>
      <c r="AC462" s="26">
        <v>500</v>
      </c>
      <c r="AD462" s="20"/>
      <c r="AG462" s="36"/>
    </row>
    <row r="463" spans="1:33" x14ac:dyDescent="0.2">
      <c r="A463" s="20" t="s">
        <v>3302</v>
      </c>
      <c r="B463" s="20" t="s">
        <v>620</v>
      </c>
      <c r="C463" s="20" t="s">
        <v>1966</v>
      </c>
      <c r="D463" s="20"/>
      <c r="E463" s="21" t="s">
        <v>942</v>
      </c>
      <c r="F463" s="22"/>
      <c r="G463" s="23">
        <v>225.05225110000001</v>
      </c>
      <c r="H463" s="37"/>
      <c r="I463" s="38">
        <v>4.6399999999999997</v>
      </c>
      <c r="J463" s="24">
        <v>1</v>
      </c>
      <c r="K463" s="24">
        <f t="shared" si="18"/>
        <v>4.1399999999999997</v>
      </c>
      <c r="L463" s="24">
        <f t="shared" si="19"/>
        <v>5.14</v>
      </c>
      <c r="M463" s="39">
        <v>193.02603999999999</v>
      </c>
      <c r="N463" s="39">
        <v>127.01546999999999</v>
      </c>
      <c r="O463" s="39">
        <v>99.044060000000002</v>
      </c>
      <c r="P463" s="39">
        <v>67.017840000000007</v>
      </c>
      <c r="Q463" s="39"/>
      <c r="R463" s="39"/>
      <c r="S463" s="39"/>
      <c r="T463" s="39"/>
      <c r="U463" s="39"/>
      <c r="V463" s="39"/>
      <c r="W463" s="28"/>
      <c r="X463" s="28"/>
      <c r="Y463" s="28"/>
      <c r="Z463" s="26">
        <v>421856</v>
      </c>
      <c r="AA463" s="26">
        <v>500</v>
      </c>
      <c r="AB463" s="26">
        <v>30000</v>
      </c>
      <c r="AC463" s="26">
        <v>500</v>
      </c>
      <c r="AD463" s="20"/>
      <c r="AG463" s="36"/>
    </row>
    <row r="464" spans="1:33" x14ac:dyDescent="0.2">
      <c r="A464" s="20" t="s">
        <v>3303</v>
      </c>
      <c r="B464" s="20" t="s">
        <v>649</v>
      </c>
      <c r="C464" s="20" t="s">
        <v>1967</v>
      </c>
      <c r="D464" s="20"/>
      <c r="E464" s="21" t="s">
        <v>942</v>
      </c>
      <c r="F464" s="22"/>
      <c r="G464" s="23">
        <v>346.10673250000002</v>
      </c>
      <c r="H464" s="37"/>
      <c r="I464" s="38">
        <v>7.64</v>
      </c>
      <c r="J464" s="24">
        <v>1</v>
      </c>
      <c r="K464" s="24">
        <f t="shared" si="18"/>
        <v>7.14</v>
      </c>
      <c r="L464" s="24">
        <f t="shared" si="19"/>
        <v>8.14</v>
      </c>
      <c r="M464" s="39">
        <v>304.05977999999999</v>
      </c>
      <c r="N464" s="39">
        <v>262.01283000000001</v>
      </c>
      <c r="O464" s="39">
        <v>242.023</v>
      </c>
      <c r="P464" s="39"/>
      <c r="Q464" s="39"/>
      <c r="R464" s="39"/>
      <c r="S464" s="39"/>
      <c r="T464" s="39"/>
      <c r="U464" s="39"/>
      <c r="V464" s="39"/>
      <c r="W464" s="28"/>
      <c r="X464" s="28"/>
      <c r="Y464" s="28"/>
      <c r="Z464" s="26">
        <v>285754</v>
      </c>
      <c r="AA464" s="26">
        <v>500</v>
      </c>
      <c r="AB464" s="26">
        <v>30000</v>
      </c>
      <c r="AC464" s="26">
        <v>500</v>
      </c>
      <c r="AD464" s="20"/>
      <c r="AG464" s="36"/>
    </row>
    <row r="465" spans="1:33" x14ac:dyDescent="0.2">
      <c r="A465" s="20" t="s">
        <v>3304</v>
      </c>
      <c r="B465" s="20" t="s">
        <v>654</v>
      </c>
      <c r="C465" s="20" t="s">
        <v>1968</v>
      </c>
      <c r="D465" s="20"/>
      <c r="E465" s="21" t="s">
        <v>942</v>
      </c>
      <c r="F465" s="22"/>
      <c r="G465" s="23">
        <v>493.01958660000003</v>
      </c>
      <c r="H465" s="37"/>
      <c r="I465" s="38">
        <v>8.34</v>
      </c>
      <c r="J465" s="24">
        <v>1</v>
      </c>
      <c r="K465" s="24">
        <f t="shared" si="18"/>
        <v>7.84</v>
      </c>
      <c r="L465" s="24">
        <f t="shared" si="19"/>
        <v>8.84</v>
      </c>
      <c r="M465" s="39">
        <v>158.0412</v>
      </c>
      <c r="N465" s="39">
        <v>141.01464999999999</v>
      </c>
      <c r="O465" s="39"/>
      <c r="P465" s="39"/>
      <c r="Q465" s="39"/>
      <c r="R465" s="39"/>
      <c r="S465" s="39"/>
      <c r="T465" s="39"/>
      <c r="U465" s="39"/>
      <c r="V465" s="39"/>
      <c r="W465" s="28"/>
      <c r="X465" s="28"/>
      <c r="Y465" s="28"/>
      <c r="Z465" s="26">
        <v>189594</v>
      </c>
      <c r="AA465" s="26">
        <v>500</v>
      </c>
      <c r="AB465" s="26">
        <v>30000</v>
      </c>
      <c r="AC465" s="26">
        <v>500</v>
      </c>
      <c r="AD465" s="20"/>
      <c r="AG465" s="36"/>
    </row>
    <row r="466" spans="1:33" x14ac:dyDescent="0.2">
      <c r="A466" s="20" t="s">
        <v>3305</v>
      </c>
      <c r="B466" s="20" t="s">
        <v>657</v>
      </c>
      <c r="C466" s="20" t="s">
        <v>1969</v>
      </c>
      <c r="D466" s="20"/>
      <c r="E466" s="21" t="s">
        <v>942</v>
      </c>
      <c r="F466" s="22"/>
      <c r="G466" s="23">
        <v>214.1260115</v>
      </c>
      <c r="H466" s="22"/>
      <c r="I466" s="24">
        <v>7.58</v>
      </c>
      <c r="J466" s="24">
        <v>1</v>
      </c>
      <c r="K466" s="24">
        <f t="shared" si="18"/>
        <v>7.08</v>
      </c>
      <c r="L466" s="24">
        <f t="shared" si="19"/>
        <v>8.08</v>
      </c>
      <c r="M466" s="23">
        <v>102.00081</v>
      </c>
      <c r="N466" s="23">
        <v>71.085530000000006</v>
      </c>
      <c r="O466" s="23">
        <v>57.069879999999998</v>
      </c>
      <c r="P466" s="23"/>
      <c r="Q466" s="23"/>
      <c r="R466" s="23"/>
      <c r="S466" s="23"/>
      <c r="T466" s="23"/>
      <c r="U466" s="23"/>
      <c r="V466" s="23"/>
      <c r="W466" s="25"/>
      <c r="X466" s="25"/>
      <c r="Y466" s="25"/>
      <c r="Z466" s="26">
        <v>3866041</v>
      </c>
      <c r="AA466" s="26">
        <v>500</v>
      </c>
      <c r="AB466" s="26">
        <v>30000</v>
      </c>
      <c r="AC466" s="26">
        <v>500</v>
      </c>
      <c r="AD466" s="27"/>
      <c r="AG466" s="36"/>
    </row>
    <row r="467" spans="1:33" x14ac:dyDescent="0.2">
      <c r="A467" s="20" t="s">
        <v>3306</v>
      </c>
      <c r="B467" s="20" t="s">
        <v>659</v>
      </c>
      <c r="C467" s="20" t="s">
        <v>1970</v>
      </c>
      <c r="D467" s="20"/>
      <c r="E467" s="21" t="s">
        <v>942</v>
      </c>
      <c r="F467" s="22"/>
      <c r="G467" s="23">
        <v>214.02974159999999</v>
      </c>
      <c r="H467" s="37"/>
      <c r="I467" s="38">
        <v>2.0699999999999998</v>
      </c>
      <c r="J467" s="24">
        <v>1</v>
      </c>
      <c r="K467" s="24">
        <f t="shared" si="18"/>
        <v>1.57</v>
      </c>
      <c r="L467" s="24">
        <f t="shared" si="19"/>
        <v>2.57</v>
      </c>
      <c r="M467" s="39">
        <v>196.01918000000001</v>
      </c>
      <c r="N467" s="39">
        <v>182.98754</v>
      </c>
      <c r="O467" s="39">
        <v>154.99262999999999</v>
      </c>
      <c r="P467" s="39">
        <v>142.99262999999999</v>
      </c>
      <c r="Q467" s="39">
        <v>127.01546999999999</v>
      </c>
      <c r="R467" s="39"/>
      <c r="S467" s="39"/>
      <c r="T467" s="39"/>
      <c r="U467" s="39"/>
      <c r="V467" s="39"/>
      <c r="W467" s="28"/>
      <c r="X467" s="28"/>
      <c r="Y467" s="28"/>
      <c r="Z467" s="26">
        <v>1724</v>
      </c>
      <c r="AA467" s="26">
        <v>500</v>
      </c>
      <c r="AB467" s="26">
        <v>30000</v>
      </c>
      <c r="AC467" s="26">
        <v>500</v>
      </c>
      <c r="AD467" s="20"/>
      <c r="AG467" s="36"/>
    </row>
    <row r="468" spans="1:33" x14ac:dyDescent="0.2">
      <c r="A468" s="20" t="s">
        <v>3307</v>
      </c>
      <c r="B468" s="20" t="s">
        <v>668</v>
      </c>
      <c r="C468" s="20" t="s">
        <v>1971</v>
      </c>
      <c r="D468" s="20"/>
      <c r="E468" s="21" t="s">
        <v>942</v>
      </c>
      <c r="F468" s="22"/>
      <c r="G468" s="23">
        <v>279.13393359999998</v>
      </c>
      <c r="H468" s="37"/>
      <c r="I468" s="38">
        <v>5.16</v>
      </c>
      <c r="J468" s="24">
        <v>1</v>
      </c>
      <c r="K468" s="24">
        <f t="shared" si="18"/>
        <v>4.66</v>
      </c>
      <c r="L468" s="24">
        <f t="shared" si="19"/>
        <v>5.66</v>
      </c>
      <c r="M468" s="39">
        <v>219.11279999999999</v>
      </c>
      <c r="N468" s="39">
        <v>149.02332000000001</v>
      </c>
      <c r="O468" s="39">
        <v>133.08860000000001</v>
      </c>
      <c r="P468" s="39">
        <v>132.08078</v>
      </c>
      <c r="Q468" s="39">
        <v>119.08552</v>
      </c>
      <c r="R468" s="39">
        <v>102.05495000000001</v>
      </c>
      <c r="S468" s="39"/>
      <c r="T468" s="39"/>
      <c r="U468" s="39"/>
      <c r="V468" s="39"/>
      <c r="W468" s="28"/>
      <c r="X468" s="28"/>
      <c r="Y468" s="28"/>
      <c r="Z468" s="26">
        <v>1011260</v>
      </c>
      <c r="AA468" s="26">
        <v>500</v>
      </c>
      <c r="AB468" s="26">
        <v>30000</v>
      </c>
      <c r="AC468" s="26">
        <v>500</v>
      </c>
      <c r="AD468" s="20"/>
      <c r="AG468" s="36"/>
    </row>
    <row r="469" spans="1:33" x14ac:dyDescent="0.2">
      <c r="A469" s="20" t="s">
        <v>3308</v>
      </c>
      <c r="B469" s="20" t="s">
        <v>676</v>
      </c>
      <c r="C469" s="20" t="s">
        <v>1018</v>
      </c>
      <c r="D469" s="20"/>
      <c r="E469" s="21" t="s">
        <v>942</v>
      </c>
      <c r="F469" s="22"/>
      <c r="G469" s="23">
        <v>362.04014669999998</v>
      </c>
      <c r="H469" s="37"/>
      <c r="I469" s="38">
        <v>8.48</v>
      </c>
      <c r="J469" s="24">
        <v>1</v>
      </c>
      <c r="K469" s="24">
        <f t="shared" si="18"/>
        <v>7.98</v>
      </c>
      <c r="L469" s="24">
        <f t="shared" si="19"/>
        <v>8.98</v>
      </c>
      <c r="M469" s="39">
        <v>334.00885</v>
      </c>
      <c r="N469" s="39">
        <v>315.99828000000002</v>
      </c>
      <c r="O469" s="39"/>
      <c r="P469" s="39"/>
      <c r="Q469" s="39"/>
      <c r="R469" s="39"/>
      <c r="S469" s="39"/>
      <c r="T469" s="39"/>
      <c r="U469" s="39"/>
      <c r="V469" s="39"/>
      <c r="W469" s="28"/>
      <c r="X469" s="28"/>
      <c r="Y469" s="28"/>
      <c r="Z469" s="26">
        <v>17599</v>
      </c>
      <c r="AA469" s="26">
        <v>500</v>
      </c>
      <c r="AB469" s="26">
        <v>30000</v>
      </c>
      <c r="AC469" s="26">
        <v>500</v>
      </c>
      <c r="AD469" s="20"/>
      <c r="AG469" s="36"/>
    </row>
    <row r="470" spans="1:33" x14ac:dyDescent="0.2">
      <c r="A470" s="20" t="s">
        <v>3309</v>
      </c>
      <c r="B470" s="20" t="s">
        <v>677</v>
      </c>
      <c r="C470" s="20" t="s">
        <v>1972</v>
      </c>
      <c r="D470" s="20"/>
      <c r="E470" s="21" t="s">
        <v>942</v>
      </c>
      <c r="F470" s="22"/>
      <c r="G470" s="23">
        <v>294.13676650000002</v>
      </c>
      <c r="H470" s="37"/>
      <c r="I470" s="38">
        <v>7.12</v>
      </c>
      <c r="J470" s="24">
        <v>1</v>
      </c>
      <c r="K470" s="24">
        <f t="shared" si="18"/>
        <v>6.62</v>
      </c>
      <c r="L470" s="24">
        <f t="shared" si="19"/>
        <v>7.62</v>
      </c>
      <c r="M470" s="39">
        <v>165.04655</v>
      </c>
      <c r="N470" s="39">
        <v>125.01524999999999</v>
      </c>
      <c r="O470" s="39">
        <v>70.039969999999997</v>
      </c>
      <c r="P470" s="39"/>
      <c r="Q470" s="39"/>
      <c r="R470" s="39"/>
      <c r="S470" s="39"/>
      <c r="T470" s="39"/>
      <c r="U470" s="39"/>
      <c r="V470" s="39"/>
      <c r="W470" s="28"/>
      <c r="X470" s="28"/>
      <c r="Y470" s="28"/>
      <c r="Z470" s="26">
        <v>1336754</v>
      </c>
      <c r="AA470" s="26">
        <v>500</v>
      </c>
      <c r="AB470" s="26">
        <v>30000</v>
      </c>
      <c r="AC470" s="26">
        <v>500</v>
      </c>
      <c r="AD470" s="20"/>
      <c r="AG470" s="36"/>
    </row>
    <row r="471" spans="1:33" x14ac:dyDescent="0.2">
      <c r="A471" s="20" t="s">
        <v>3310</v>
      </c>
      <c r="B471" s="20" t="s">
        <v>695</v>
      </c>
      <c r="C471" s="20" t="s">
        <v>1973</v>
      </c>
      <c r="D471" s="20"/>
      <c r="E471" s="21" t="s">
        <v>943</v>
      </c>
      <c r="F471" s="22"/>
      <c r="G471" s="23">
        <v>318.14483259999997</v>
      </c>
      <c r="H471" s="37"/>
      <c r="I471" s="38">
        <v>6.58</v>
      </c>
      <c r="J471" s="24">
        <v>1</v>
      </c>
      <c r="K471" s="24">
        <f t="shared" si="18"/>
        <v>6.08</v>
      </c>
      <c r="L471" s="24">
        <f t="shared" si="19"/>
        <v>7.08</v>
      </c>
      <c r="M471" s="39">
        <v>301.11828000000003</v>
      </c>
      <c r="N471" s="39">
        <v>168.06551999999999</v>
      </c>
      <c r="O471" s="39">
        <v>136.0393</v>
      </c>
      <c r="P471" s="39"/>
      <c r="Q471" s="39"/>
      <c r="R471" s="39"/>
      <c r="S471" s="39"/>
      <c r="T471" s="39"/>
      <c r="U471" s="39"/>
      <c r="V471" s="39"/>
      <c r="W471" s="28"/>
      <c r="X471" s="28"/>
      <c r="Y471" s="28"/>
      <c r="Z471" s="26">
        <v>371489</v>
      </c>
      <c r="AA471" s="26">
        <v>500</v>
      </c>
      <c r="AB471" s="26">
        <v>30000</v>
      </c>
      <c r="AC471" s="26">
        <v>500</v>
      </c>
      <c r="AD471" s="20"/>
      <c r="AG471" s="36"/>
    </row>
    <row r="472" spans="1:33" x14ac:dyDescent="0.2">
      <c r="A472" s="20" t="s">
        <v>3311</v>
      </c>
      <c r="B472" s="20" t="s">
        <v>699</v>
      </c>
      <c r="C472" s="20" t="s">
        <v>1974</v>
      </c>
      <c r="D472" s="20"/>
      <c r="E472" s="21" t="s">
        <v>942</v>
      </c>
      <c r="F472" s="22"/>
      <c r="G472" s="23">
        <v>277.03277800000001</v>
      </c>
      <c r="H472" s="37"/>
      <c r="I472" s="38">
        <v>4.43</v>
      </c>
      <c r="J472" s="24">
        <v>1</v>
      </c>
      <c r="K472" s="24">
        <f t="shared" si="18"/>
        <v>3.93</v>
      </c>
      <c r="L472" s="24">
        <f t="shared" si="19"/>
        <v>4.93</v>
      </c>
      <c r="M472" s="39">
        <v>249.00147999999999</v>
      </c>
      <c r="N472" s="39">
        <v>220.97018</v>
      </c>
      <c r="O472" s="39">
        <v>183.02393000000001</v>
      </c>
      <c r="P472" s="39">
        <v>171.02393000000001</v>
      </c>
      <c r="Q472" s="39">
        <v>155.04677000000001</v>
      </c>
      <c r="R472" s="39">
        <v>128.97698</v>
      </c>
      <c r="S472" s="39">
        <v>127.01546999999999</v>
      </c>
      <c r="T472" s="39">
        <v>114.96133</v>
      </c>
      <c r="U472" s="39">
        <v>109.00491</v>
      </c>
      <c r="V472" s="39">
        <v>98.984170000000006</v>
      </c>
      <c r="W472" s="28"/>
      <c r="X472" s="28"/>
      <c r="Y472" s="28"/>
      <c r="Z472" s="26">
        <v>2810386</v>
      </c>
      <c r="AA472" s="26">
        <v>500</v>
      </c>
      <c r="AB472" s="26">
        <v>30000</v>
      </c>
      <c r="AC472" s="26">
        <v>500</v>
      </c>
      <c r="AD472" s="20"/>
      <c r="AG472" s="36"/>
    </row>
    <row r="473" spans="1:33" x14ac:dyDescent="0.2">
      <c r="A473" s="20" t="s">
        <v>3312</v>
      </c>
      <c r="B473" s="20" t="s">
        <v>707</v>
      </c>
      <c r="C473" s="20" t="s">
        <v>1636</v>
      </c>
      <c r="D473" s="20"/>
      <c r="E473" s="21" t="s">
        <v>942</v>
      </c>
      <c r="F473" s="22"/>
      <c r="G473" s="23">
        <v>299.06137610000002</v>
      </c>
      <c r="H473" s="37"/>
      <c r="I473" s="38">
        <v>7.97</v>
      </c>
      <c r="J473" s="24">
        <v>1</v>
      </c>
      <c r="K473" s="24">
        <f t="shared" si="18"/>
        <v>7.47</v>
      </c>
      <c r="L473" s="24">
        <f t="shared" si="19"/>
        <v>8.4700000000000006</v>
      </c>
      <c r="M473" s="39">
        <v>171.02393000000001</v>
      </c>
      <c r="N473" s="39">
        <v>129.04472000000001</v>
      </c>
      <c r="O473" s="39">
        <v>114.96133</v>
      </c>
      <c r="P473" s="39"/>
      <c r="Q473" s="39"/>
      <c r="R473" s="39"/>
      <c r="S473" s="39"/>
      <c r="T473" s="39"/>
      <c r="U473" s="39"/>
      <c r="V473" s="39"/>
      <c r="W473" s="28"/>
      <c r="X473" s="28"/>
      <c r="Y473" s="28"/>
      <c r="Z473" s="26">
        <v>604793</v>
      </c>
      <c r="AA473" s="26">
        <v>500</v>
      </c>
      <c r="AB473" s="26">
        <v>30000</v>
      </c>
      <c r="AC473" s="26">
        <v>500</v>
      </c>
      <c r="AD473" s="20"/>
      <c r="AG473" s="36"/>
    </row>
    <row r="474" spans="1:33" x14ac:dyDescent="0.2">
      <c r="A474" s="20" t="s">
        <v>3313</v>
      </c>
      <c r="B474" s="20" t="s">
        <v>741</v>
      </c>
      <c r="C474" s="20" t="s">
        <v>1975</v>
      </c>
      <c r="D474" s="20"/>
      <c r="E474" s="21" t="s">
        <v>942</v>
      </c>
      <c r="F474" s="22"/>
      <c r="G474" s="23">
        <v>444.13207499999999</v>
      </c>
      <c r="H474" s="22"/>
      <c r="I474" s="24">
        <v>8.48</v>
      </c>
      <c r="J474" s="24">
        <v>1</v>
      </c>
      <c r="K474" s="24">
        <f t="shared" si="18"/>
        <v>7.98</v>
      </c>
      <c r="L474" s="24">
        <f t="shared" si="19"/>
        <v>8.98</v>
      </c>
      <c r="M474" s="23">
        <v>371.07931000000002</v>
      </c>
      <c r="N474" s="23">
        <v>299.05817999999999</v>
      </c>
      <c r="O474" s="23">
        <v>100.07568999999999</v>
      </c>
      <c r="P474" s="23"/>
      <c r="Q474" s="23"/>
      <c r="R474" s="23"/>
      <c r="S474" s="23"/>
      <c r="T474" s="23"/>
      <c r="U474" s="23"/>
      <c r="V474" s="23"/>
      <c r="W474" s="25"/>
      <c r="X474" s="25"/>
      <c r="Y474" s="25"/>
      <c r="Z474" s="26">
        <v>1725733</v>
      </c>
      <c r="AA474" s="26">
        <v>500</v>
      </c>
      <c r="AB474" s="26">
        <v>30000</v>
      </c>
      <c r="AC474" s="26">
        <v>500</v>
      </c>
      <c r="AD474" s="27"/>
      <c r="AG474" s="36"/>
    </row>
    <row r="475" spans="1:33" x14ac:dyDescent="0.2">
      <c r="A475" s="20" t="s">
        <v>3314</v>
      </c>
      <c r="B475" s="20" t="s">
        <v>744</v>
      </c>
      <c r="C475" s="20" t="s">
        <v>1976</v>
      </c>
      <c r="D475" s="20"/>
      <c r="E475" s="21" t="s">
        <v>942</v>
      </c>
      <c r="F475" s="22"/>
      <c r="G475" s="23">
        <v>282.09234179999999</v>
      </c>
      <c r="H475" s="37"/>
      <c r="I475" s="38">
        <v>7.28</v>
      </c>
      <c r="J475" s="24">
        <v>1</v>
      </c>
      <c r="K475" s="24">
        <f t="shared" si="18"/>
        <v>6.78</v>
      </c>
      <c r="L475" s="24">
        <f t="shared" si="19"/>
        <v>7.78</v>
      </c>
      <c r="M475" s="39">
        <v>222.03483</v>
      </c>
      <c r="N475" s="39">
        <v>194.98754</v>
      </c>
      <c r="O475" s="39">
        <v>156.02426</v>
      </c>
      <c r="P475" s="39">
        <v>138.0137</v>
      </c>
      <c r="Q475" s="39"/>
      <c r="R475" s="39"/>
      <c r="S475" s="39"/>
      <c r="T475" s="39"/>
      <c r="U475" s="39"/>
      <c r="V475" s="39"/>
      <c r="W475" s="28"/>
      <c r="X475" s="28"/>
      <c r="Y475" s="28"/>
      <c r="Z475" s="26">
        <v>65761</v>
      </c>
      <c r="AA475" s="26">
        <v>500</v>
      </c>
      <c r="AB475" s="26">
        <v>30000</v>
      </c>
      <c r="AC475" s="26">
        <v>500</v>
      </c>
      <c r="AD475" s="20"/>
      <c r="AG475" s="36"/>
    </row>
    <row r="476" spans="1:33" x14ac:dyDescent="0.2">
      <c r="A476" s="20" t="s">
        <v>3315</v>
      </c>
      <c r="B476" s="20" t="s">
        <v>757</v>
      </c>
      <c r="C476" s="20" t="s">
        <v>1977</v>
      </c>
      <c r="D476" s="20"/>
      <c r="E476" s="21" t="s">
        <v>942</v>
      </c>
      <c r="F476" s="22"/>
      <c r="G476" s="23">
        <v>344.97008959999999</v>
      </c>
      <c r="H476" s="22"/>
      <c r="I476" s="24">
        <v>9.18</v>
      </c>
      <c r="J476" s="24">
        <v>1</v>
      </c>
      <c r="K476" s="24">
        <f t="shared" si="18"/>
        <v>8.68</v>
      </c>
      <c r="L476" s="24">
        <f t="shared" si="19"/>
        <v>9.68</v>
      </c>
      <c r="M476" s="23">
        <v>316.93878999999998</v>
      </c>
      <c r="N476" s="23">
        <v>286.94598000000002</v>
      </c>
      <c r="O476" s="23">
        <v>274.89184</v>
      </c>
      <c r="P476" s="23">
        <v>258.91467999999998</v>
      </c>
      <c r="Q476" s="23">
        <v>222.93800999999999</v>
      </c>
      <c r="R476" s="23">
        <v>176.93270000000001</v>
      </c>
      <c r="S476" s="23">
        <v>160.95554999999999</v>
      </c>
      <c r="T476" s="23">
        <v>112.92792</v>
      </c>
      <c r="U476" s="23"/>
      <c r="V476" s="23"/>
      <c r="W476" s="25"/>
      <c r="X476" s="25"/>
      <c r="Y476" s="25"/>
      <c r="Z476" s="26">
        <v>135636</v>
      </c>
      <c r="AA476" s="26">
        <v>500</v>
      </c>
      <c r="AB476" s="26">
        <v>30000</v>
      </c>
      <c r="AC476" s="26">
        <v>500</v>
      </c>
      <c r="AD476" s="27"/>
      <c r="AG476" s="36"/>
    </row>
    <row r="477" spans="1:33" x14ac:dyDescent="0.2">
      <c r="A477" s="20" t="s">
        <v>3316</v>
      </c>
      <c r="B477" s="20" t="s">
        <v>758</v>
      </c>
      <c r="C477" s="20" t="s">
        <v>1978</v>
      </c>
      <c r="D477" s="20"/>
      <c r="E477" s="21" t="s">
        <v>942</v>
      </c>
      <c r="F477" s="22"/>
      <c r="G477" s="23">
        <v>286.06949789999999</v>
      </c>
      <c r="H477" s="37"/>
      <c r="I477" s="38">
        <v>6.51</v>
      </c>
      <c r="J477" s="24">
        <v>1</v>
      </c>
      <c r="K477" s="24">
        <f t="shared" si="18"/>
        <v>6.01</v>
      </c>
      <c r="L477" s="24">
        <f t="shared" si="19"/>
        <v>7.01</v>
      </c>
      <c r="M477" s="39">
        <v>226.99600000000001</v>
      </c>
      <c r="N477" s="39">
        <v>198.96469999999999</v>
      </c>
      <c r="O477" s="39">
        <v>171.02393000000001</v>
      </c>
      <c r="P477" s="39">
        <v>142.93848</v>
      </c>
      <c r="Q477" s="39">
        <v>116.05285000000001</v>
      </c>
      <c r="R477" s="39">
        <v>114.96133</v>
      </c>
      <c r="S477" s="39">
        <v>96.950760000000002</v>
      </c>
      <c r="T477" s="39">
        <v>74.005899999999997</v>
      </c>
      <c r="U477" s="39"/>
      <c r="V477" s="39"/>
      <c r="W477" s="28"/>
      <c r="X477" s="28"/>
      <c r="Y477" s="28"/>
      <c r="Z477" s="26">
        <v>2839860</v>
      </c>
      <c r="AA477" s="26">
        <v>500</v>
      </c>
      <c r="AB477" s="26">
        <v>30000</v>
      </c>
      <c r="AC477" s="26">
        <v>500</v>
      </c>
      <c r="AD477" s="20"/>
      <c r="AG477" s="36"/>
    </row>
    <row r="478" spans="1:33" x14ac:dyDescent="0.2">
      <c r="A478" s="20" t="s">
        <v>3317</v>
      </c>
      <c r="B478" s="20" t="s">
        <v>759</v>
      </c>
      <c r="C478" s="20" t="s">
        <v>1979</v>
      </c>
      <c r="D478" s="20"/>
      <c r="E478" s="21" t="s">
        <v>942</v>
      </c>
      <c r="F478" s="22"/>
      <c r="G478" s="23">
        <v>218.10363659999999</v>
      </c>
      <c r="H478" s="37"/>
      <c r="I478" s="38">
        <v>1.1299999999999999</v>
      </c>
      <c r="J478" s="24">
        <v>1</v>
      </c>
      <c r="K478" s="24">
        <f t="shared" si="18"/>
        <v>0.63</v>
      </c>
      <c r="L478" s="24">
        <f t="shared" si="19"/>
        <v>1.63</v>
      </c>
      <c r="M478" s="39">
        <v>105.04472</v>
      </c>
      <c r="N478" s="39"/>
      <c r="O478" s="39"/>
      <c r="P478" s="39"/>
      <c r="Q478" s="39"/>
      <c r="R478" s="39"/>
      <c r="S478" s="39"/>
      <c r="T478" s="39"/>
      <c r="U478" s="39"/>
      <c r="V478" s="39"/>
      <c r="W478" s="28"/>
      <c r="X478" s="28"/>
      <c r="Y478" s="28"/>
      <c r="Z478" s="26">
        <v>1167705</v>
      </c>
      <c r="AA478" s="26">
        <v>500</v>
      </c>
      <c r="AB478" s="26">
        <v>30000</v>
      </c>
      <c r="AC478" s="26">
        <v>500</v>
      </c>
      <c r="AD478" s="20"/>
      <c r="AG478" s="36"/>
    </row>
    <row r="479" spans="1:33" x14ac:dyDescent="0.2">
      <c r="A479" s="20" t="s">
        <v>3318</v>
      </c>
      <c r="B479" s="20" t="s">
        <v>766</v>
      </c>
      <c r="C479" s="20" t="s">
        <v>1980</v>
      </c>
      <c r="D479" s="20"/>
      <c r="E479" s="21" t="s">
        <v>942</v>
      </c>
      <c r="F479" s="22"/>
      <c r="G479" s="23">
        <v>222.04286619999999</v>
      </c>
      <c r="H479" s="22"/>
      <c r="I479" s="24">
        <v>4.0599999999999996</v>
      </c>
      <c r="J479" s="24">
        <v>1</v>
      </c>
      <c r="K479" s="24">
        <f t="shared" si="18"/>
        <v>3.56</v>
      </c>
      <c r="L479" s="24">
        <f t="shared" si="19"/>
        <v>4.5599999999999996</v>
      </c>
      <c r="M479" s="23">
        <v>146.01157000000001</v>
      </c>
      <c r="N479" s="23">
        <v>128.98501999999999</v>
      </c>
      <c r="O479" s="23">
        <v>104.04948</v>
      </c>
      <c r="P479" s="23">
        <v>95.049139999999994</v>
      </c>
      <c r="Q479" s="23">
        <v>94.065129999999996</v>
      </c>
      <c r="R479" s="23">
        <v>92.049480000000003</v>
      </c>
      <c r="S479" s="23"/>
      <c r="T479" s="23"/>
      <c r="U479" s="23"/>
      <c r="V479" s="23"/>
      <c r="W479" s="25"/>
      <c r="X479" s="25"/>
      <c r="Y479" s="25"/>
      <c r="Z479" s="26">
        <v>2331449</v>
      </c>
      <c r="AA479" s="26">
        <v>500</v>
      </c>
      <c r="AB479" s="26">
        <v>30000</v>
      </c>
      <c r="AC479" s="26">
        <v>500</v>
      </c>
      <c r="AD479" s="27"/>
      <c r="AG479" s="36"/>
    </row>
    <row r="480" spans="1:33" x14ac:dyDescent="0.2">
      <c r="A480" s="20" t="s">
        <v>3319</v>
      </c>
      <c r="B480" s="20" t="s">
        <v>791</v>
      </c>
      <c r="C480" s="20" t="s">
        <v>20</v>
      </c>
      <c r="D480" s="20"/>
      <c r="E480" s="21" t="s">
        <v>942</v>
      </c>
      <c r="F480" s="22"/>
      <c r="G480" s="23">
        <v>308.00397409999999</v>
      </c>
      <c r="H480" s="37"/>
      <c r="I480" s="38">
        <v>8.7200000000000006</v>
      </c>
      <c r="J480" s="24">
        <v>1</v>
      </c>
      <c r="K480" s="24">
        <f t="shared" si="18"/>
        <v>8.2200000000000006</v>
      </c>
      <c r="L480" s="24">
        <f t="shared" si="19"/>
        <v>9.2200000000000006</v>
      </c>
      <c r="M480" s="39">
        <v>272.02730000000003</v>
      </c>
      <c r="N480" s="39">
        <v>213.9821</v>
      </c>
      <c r="O480" s="39">
        <v>196.97936000000001</v>
      </c>
      <c r="P480" s="39"/>
      <c r="Q480" s="39"/>
      <c r="R480" s="39"/>
      <c r="S480" s="39"/>
      <c r="T480" s="39"/>
      <c r="U480" s="39"/>
      <c r="V480" s="39"/>
      <c r="W480" s="28"/>
      <c r="X480" s="28"/>
      <c r="Y480" s="28"/>
      <c r="Z480" s="26">
        <v>1853464</v>
      </c>
      <c r="AA480" s="26">
        <v>500</v>
      </c>
      <c r="AB480" s="26">
        <v>30000</v>
      </c>
      <c r="AC480" s="26">
        <v>500</v>
      </c>
      <c r="AD480" s="20"/>
      <c r="AG480" s="36"/>
    </row>
    <row r="481" spans="1:33" x14ac:dyDescent="0.2">
      <c r="A481" s="20" t="s">
        <v>3320</v>
      </c>
      <c r="B481" s="20" t="s">
        <v>829</v>
      </c>
      <c r="C481" s="20" t="s">
        <v>1981</v>
      </c>
      <c r="D481" s="20"/>
      <c r="E481" s="21" t="s">
        <v>942</v>
      </c>
      <c r="F481" s="22"/>
      <c r="G481" s="23">
        <v>335.17540450000001</v>
      </c>
      <c r="H481" s="37"/>
      <c r="I481" s="38">
        <v>3.01</v>
      </c>
      <c r="J481" s="24">
        <v>1</v>
      </c>
      <c r="K481" s="24">
        <f t="shared" si="18"/>
        <v>2.5099999999999998</v>
      </c>
      <c r="L481" s="24">
        <f t="shared" si="19"/>
        <v>3.51</v>
      </c>
      <c r="M481" s="39">
        <v>307.14409999999998</v>
      </c>
      <c r="N481" s="39">
        <v>264.10190999999998</v>
      </c>
      <c r="O481" s="39">
        <v>222.09134</v>
      </c>
      <c r="P481" s="39">
        <v>184.07569000000001</v>
      </c>
      <c r="Q481" s="39"/>
      <c r="R481" s="39"/>
      <c r="S481" s="39"/>
      <c r="T481" s="39"/>
      <c r="U481" s="39"/>
      <c r="V481" s="39"/>
      <c r="W481" s="28"/>
      <c r="X481" s="28"/>
      <c r="Y481" s="28"/>
      <c r="Z481" s="26">
        <v>2009145</v>
      </c>
      <c r="AA481" s="26">
        <v>500</v>
      </c>
      <c r="AB481" s="26">
        <v>30000</v>
      </c>
      <c r="AC481" s="26">
        <v>500</v>
      </c>
      <c r="AD481" s="20"/>
      <c r="AG481" s="36"/>
    </row>
    <row r="482" spans="1:33" x14ac:dyDescent="0.2">
      <c r="A482" s="20" t="s">
        <v>3321</v>
      </c>
      <c r="B482" s="20" t="s">
        <v>831</v>
      </c>
      <c r="C482" s="20" t="s">
        <v>1982</v>
      </c>
      <c r="D482" s="20"/>
      <c r="E482" s="21" t="s">
        <v>943</v>
      </c>
      <c r="F482" s="22"/>
      <c r="G482" s="23">
        <v>404.0156983</v>
      </c>
      <c r="H482" s="37"/>
      <c r="I482" s="38">
        <v>5.78</v>
      </c>
      <c r="J482" s="24">
        <v>1</v>
      </c>
      <c r="K482" s="24">
        <f t="shared" si="18"/>
        <v>5.28</v>
      </c>
      <c r="L482" s="24">
        <f t="shared" si="19"/>
        <v>6.28</v>
      </c>
      <c r="M482" s="39">
        <v>386.98915</v>
      </c>
      <c r="N482" s="39">
        <v>308.00376999999997</v>
      </c>
      <c r="O482" s="39">
        <v>306.99594999999999</v>
      </c>
      <c r="P482" s="39">
        <v>279.98505</v>
      </c>
      <c r="Q482" s="39">
        <v>273.03492</v>
      </c>
      <c r="R482" s="39">
        <v>232.00837000000001</v>
      </c>
      <c r="S482" s="39">
        <v>213.99332999999999</v>
      </c>
      <c r="T482" s="39">
        <v>198.94604000000001</v>
      </c>
      <c r="U482" s="39">
        <v>186.98242999999999</v>
      </c>
      <c r="V482" s="39">
        <v>178.01665</v>
      </c>
      <c r="W482" s="28"/>
      <c r="X482" s="28"/>
      <c r="Y482" s="28"/>
      <c r="Z482" s="26">
        <v>239462</v>
      </c>
      <c r="AA482" s="26">
        <v>500</v>
      </c>
      <c r="AB482" s="26">
        <v>30000</v>
      </c>
      <c r="AC482" s="26">
        <v>500</v>
      </c>
      <c r="AD482" s="20"/>
      <c r="AG482" s="36"/>
    </row>
    <row r="483" spans="1:33" x14ac:dyDescent="0.2">
      <c r="A483" s="20" t="s">
        <v>3322</v>
      </c>
      <c r="B483" s="20" t="s">
        <v>874</v>
      </c>
      <c r="C483" s="20" t="s">
        <v>1983</v>
      </c>
      <c r="D483" s="20"/>
      <c r="E483" s="21" t="s">
        <v>942</v>
      </c>
      <c r="F483" s="22"/>
      <c r="G483" s="23">
        <v>391.03766660000002</v>
      </c>
      <c r="H483" s="37"/>
      <c r="I483" s="38">
        <v>4.9800000000000004</v>
      </c>
      <c r="J483" s="24">
        <v>1</v>
      </c>
      <c r="K483" s="24">
        <f t="shared" si="18"/>
        <v>4.4800000000000004</v>
      </c>
      <c r="L483" s="24">
        <f t="shared" si="19"/>
        <v>5.48</v>
      </c>
      <c r="M483" s="39">
        <v>359.01145000000002</v>
      </c>
      <c r="N483" s="39">
        <v>218.97802999999999</v>
      </c>
      <c r="O483" s="39">
        <v>130.06110000000001</v>
      </c>
      <c r="P483" s="39"/>
      <c r="Q483" s="39"/>
      <c r="R483" s="39"/>
      <c r="S483" s="39"/>
      <c r="T483" s="39"/>
      <c r="U483" s="39"/>
      <c r="V483" s="39"/>
      <c r="W483" s="28"/>
      <c r="X483" s="28"/>
      <c r="Y483" s="28"/>
      <c r="Z483" s="26">
        <v>311671</v>
      </c>
      <c r="AA483" s="26">
        <v>500</v>
      </c>
      <c r="AB483" s="26">
        <v>30000</v>
      </c>
      <c r="AC483" s="26">
        <v>500</v>
      </c>
      <c r="AD483" s="20"/>
      <c r="AG483" s="36"/>
    </row>
    <row r="484" spans="1:33" x14ac:dyDescent="0.2">
      <c r="A484" s="20" t="s">
        <v>3323</v>
      </c>
      <c r="B484" s="20" t="s">
        <v>875</v>
      </c>
      <c r="C484" s="20" t="s">
        <v>1984</v>
      </c>
      <c r="D484" s="20"/>
      <c r="E484" s="21" t="s">
        <v>942</v>
      </c>
      <c r="F484" s="22"/>
      <c r="G484" s="23">
        <v>388.03800100000001</v>
      </c>
      <c r="H484" s="37"/>
      <c r="I484" s="38">
        <v>5.35</v>
      </c>
      <c r="J484" s="24">
        <v>1</v>
      </c>
      <c r="K484" s="24">
        <f t="shared" si="18"/>
        <v>4.8499999999999996</v>
      </c>
      <c r="L484" s="24">
        <f t="shared" si="19"/>
        <v>5.85</v>
      </c>
      <c r="M484" s="39">
        <v>204.96238</v>
      </c>
      <c r="N484" s="39">
        <v>167.05635000000001</v>
      </c>
      <c r="O484" s="39">
        <v>141.07709</v>
      </c>
      <c r="P484" s="39"/>
      <c r="Q484" s="39"/>
      <c r="R484" s="39"/>
      <c r="S484" s="39"/>
      <c r="T484" s="39"/>
      <c r="U484" s="39"/>
      <c r="V484" s="39"/>
      <c r="W484" s="28"/>
      <c r="X484" s="28"/>
      <c r="Y484" s="28"/>
      <c r="Z484" s="26">
        <v>493483</v>
      </c>
      <c r="AA484" s="26">
        <v>500</v>
      </c>
      <c r="AB484" s="26">
        <v>30000</v>
      </c>
      <c r="AC484" s="26">
        <v>500</v>
      </c>
      <c r="AD484" s="20"/>
      <c r="AG484" s="36"/>
    </row>
    <row r="485" spans="1:33" x14ac:dyDescent="0.2">
      <c r="A485" s="20" t="s">
        <v>3324</v>
      </c>
      <c r="B485" s="20" t="s">
        <v>888</v>
      </c>
      <c r="C485" s="20" t="s">
        <v>1985</v>
      </c>
      <c r="D485" s="20"/>
      <c r="E485" s="22" t="s">
        <v>942</v>
      </c>
      <c r="F485" s="30"/>
      <c r="G485" s="23">
        <v>384.1473312</v>
      </c>
      <c r="H485" s="22"/>
      <c r="I485" s="24">
        <v>8.58</v>
      </c>
      <c r="J485" s="24">
        <v>1</v>
      </c>
      <c r="K485" s="24">
        <f t="shared" si="18"/>
        <v>8.08</v>
      </c>
      <c r="L485" s="24">
        <f t="shared" si="19"/>
        <v>9.08</v>
      </c>
      <c r="M485" s="23">
        <v>197.09609</v>
      </c>
      <c r="N485" s="23">
        <v>171.03197</v>
      </c>
      <c r="O485" s="23">
        <v>169.10118</v>
      </c>
      <c r="P485" s="23">
        <v>154.07769999999999</v>
      </c>
      <c r="Q485" s="23">
        <v>145.05269999999999</v>
      </c>
      <c r="R485" s="23">
        <v>117.0214</v>
      </c>
      <c r="S485" s="23"/>
      <c r="T485" s="23"/>
      <c r="U485" s="23"/>
      <c r="V485" s="23"/>
      <c r="W485" s="25"/>
      <c r="X485" s="25"/>
      <c r="Y485" s="25"/>
      <c r="Z485" s="26">
        <v>1132140</v>
      </c>
      <c r="AA485" s="26">
        <v>500</v>
      </c>
      <c r="AB485" s="26">
        <v>30000</v>
      </c>
      <c r="AC485" s="26">
        <v>500</v>
      </c>
      <c r="AD485" s="27"/>
      <c r="AG485" s="36"/>
    </row>
    <row r="486" spans="1:33" x14ac:dyDescent="0.2">
      <c r="A486" s="20" t="s">
        <v>3325</v>
      </c>
      <c r="B486" s="20" t="s">
        <v>902</v>
      </c>
      <c r="C486" s="20" t="s">
        <v>29</v>
      </c>
      <c r="D486" s="20"/>
      <c r="E486" s="21" t="s">
        <v>942</v>
      </c>
      <c r="F486" s="22"/>
      <c r="G486" s="23">
        <v>314.07227510000001</v>
      </c>
      <c r="H486" s="37"/>
      <c r="I486" s="38">
        <v>7.28</v>
      </c>
      <c r="J486" s="24">
        <v>1</v>
      </c>
      <c r="K486" s="24">
        <f t="shared" si="18"/>
        <v>6.78</v>
      </c>
      <c r="L486" s="24">
        <f t="shared" si="19"/>
        <v>7.78</v>
      </c>
      <c r="M486" s="39">
        <v>286.04097000000002</v>
      </c>
      <c r="N486" s="39">
        <v>178.04334</v>
      </c>
      <c r="O486" s="39">
        <v>162.06619000000001</v>
      </c>
      <c r="P486" s="39">
        <v>119.06037000000001</v>
      </c>
      <c r="Q486" s="39">
        <v>114.96133</v>
      </c>
      <c r="R486" s="39">
        <v>96.950760000000002</v>
      </c>
      <c r="S486" s="39"/>
      <c r="T486" s="39"/>
      <c r="U486" s="39"/>
      <c r="V486" s="39"/>
      <c r="W486" s="28"/>
      <c r="X486" s="28"/>
      <c r="Y486" s="28"/>
      <c r="Z486" s="26">
        <v>3837576</v>
      </c>
      <c r="AA486" s="26">
        <v>500</v>
      </c>
      <c r="AB486" s="26">
        <v>30000</v>
      </c>
      <c r="AC486" s="26">
        <v>500</v>
      </c>
      <c r="AD486" s="20"/>
      <c r="AG486" s="36"/>
    </row>
    <row r="487" spans="1:33" x14ac:dyDescent="0.2">
      <c r="A487" s="20" t="s">
        <v>3326</v>
      </c>
      <c r="B487" s="20" t="s">
        <v>911</v>
      </c>
      <c r="C487" s="20" t="s">
        <v>37</v>
      </c>
      <c r="D487" s="20"/>
      <c r="E487" s="21" t="s">
        <v>942</v>
      </c>
      <c r="F487" s="22"/>
      <c r="G487" s="23">
        <v>190.04334449999999</v>
      </c>
      <c r="H487" s="37"/>
      <c r="I487" s="38">
        <v>4.76</v>
      </c>
      <c r="J487" s="24">
        <v>1</v>
      </c>
      <c r="K487" s="24">
        <f t="shared" si="18"/>
        <v>4.26</v>
      </c>
      <c r="L487" s="24">
        <f t="shared" si="19"/>
        <v>5.26</v>
      </c>
      <c r="M487" s="39">
        <v>163.03245000000001</v>
      </c>
      <c r="N487" s="39">
        <v>136.02154999999999</v>
      </c>
      <c r="O487" s="39"/>
      <c r="P487" s="39"/>
      <c r="Q487" s="39"/>
      <c r="R487" s="39"/>
      <c r="S487" s="39"/>
      <c r="T487" s="39"/>
      <c r="U487" s="39"/>
      <c r="V487" s="39"/>
      <c r="W487" s="28"/>
      <c r="X487" s="28"/>
      <c r="Y487" s="28"/>
      <c r="Z487" s="26">
        <v>4374211</v>
      </c>
      <c r="AA487" s="26">
        <v>500</v>
      </c>
      <c r="AB487" s="26">
        <v>30000</v>
      </c>
      <c r="AC487" s="26">
        <v>500</v>
      </c>
      <c r="AD487" s="20"/>
      <c r="AG487" s="36"/>
    </row>
    <row r="488" spans="1:33" x14ac:dyDescent="0.2">
      <c r="A488" s="20" t="s">
        <v>3327</v>
      </c>
      <c r="B488" s="20" t="s">
        <v>937</v>
      </c>
      <c r="C488" s="20" t="s">
        <v>1207</v>
      </c>
      <c r="D488" s="20"/>
      <c r="E488" s="21" t="s">
        <v>942</v>
      </c>
      <c r="F488" s="22"/>
      <c r="G488" s="23">
        <v>180.1019052</v>
      </c>
      <c r="H488" s="37"/>
      <c r="I488" s="38">
        <v>5.92</v>
      </c>
      <c r="J488" s="24">
        <v>1</v>
      </c>
      <c r="K488" s="24">
        <f t="shared" si="18"/>
        <v>5.42</v>
      </c>
      <c r="L488" s="24">
        <f t="shared" si="19"/>
        <v>6.42</v>
      </c>
      <c r="M488" s="39">
        <v>123.08044</v>
      </c>
      <c r="N488" s="39">
        <v>108.05697000000001</v>
      </c>
      <c r="O488" s="39">
        <v>98.085530000000006</v>
      </c>
      <c r="P488" s="39"/>
      <c r="Q488" s="39"/>
      <c r="R488" s="39"/>
      <c r="S488" s="39"/>
      <c r="T488" s="39"/>
      <c r="U488" s="39"/>
      <c r="V488" s="39"/>
      <c r="W488" s="28"/>
      <c r="X488" s="28"/>
      <c r="Y488" s="28"/>
      <c r="Z488" s="26">
        <v>390807</v>
      </c>
      <c r="AA488" s="26">
        <v>500</v>
      </c>
      <c r="AB488" s="26">
        <v>30000</v>
      </c>
      <c r="AC488" s="26">
        <v>500</v>
      </c>
      <c r="AD488" s="20"/>
      <c r="AG488" s="36"/>
    </row>
    <row r="489" spans="1:33" x14ac:dyDescent="0.2">
      <c r="A489" s="20" t="s">
        <v>3328</v>
      </c>
      <c r="B489" s="20" t="s">
        <v>1986</v>
      </c>
      <c r="C489" s="20" t="s">
        <v>1987</v>
      </c>
      <c r="D489" s="20"/>
      <c r="E489" s="21" t="s">
        <v>942</v>
      </c>
      <c r="F489" s="22"/>
      <c r="G489" s="23">
        <v>157.0527026</v>
      </c>
      <c r="H489" s="37"/>
      <c r="I489" s="38">
        <v>1.1599999999999999</v>
      </c>
      <c r="J489" s="24">
        <v>1</v>
      </c>
      <c r="K489" s="24">
        <f t="shared" si="18"/>
        <v>0.66</v>
      </c>
      <c r="L489" s="24">
        <f t="shared" si="19"/>
        <v>1.66</v>
      </c>
      <c r="M489" s="39">
        <v>128.02615</v>
      </c>
      <c r="N489" s="39">
        <v>126.01049999999999</v>
      </c>
      <c r="O489" s="39">
        <v>90.033829999999995</v>
      </c>
      <c r="P489" s="39"/>
      <c r="Q489" s="39"/>
      <c r="R489" s="39"/>
      <c r="S489" s="39"/>
      <c r="T489" s="39"/>
      <c r="U489" s="39"/>
      <c r="V489" s="39"/>
      <c r="W489" s="28"/>
      <c r="X489" s="28"/>
      <c r="Y489" s="28"/>
      <c r="Z489" s="26">
        <v>593064</v>
      </c>
      <c r="AA489" s="26">
        <v>500</v>
      </c>
      <c r="AB489" s="26">
        <v>30000</v>
      </c>
      <c r="AC489" s="26">
        <v>500</v>
      </c>
      <c r="AD489" s="20"/>
      <c r="AG489" s="36"/>
    </row>
    <row r="490" spans="1:33" x14ac:dyDescent="0.2">
      <c r="A490" s="20" t="s">
        <v>3329</v>
      </c>
      <c r="B490" s="20" t="s">
        <v>81</v>
      </c>
      <c r="C490" s="20" t="s">
        <v>1988</v>
      </c>
      <c r="D490" s="20"/>
      <c r="E490" s="21" t="s">
        <v>942</v>
      </c>
      <c r="F490" s="22"/>
      <c r="G490" s="23">
        <v>210.9994308</v>
      </c>
      <c r="H490" s="37"/>
      <c r="I490" s="38">
        <v>6.92</v>
      </c>
      <c r="J490" s="24">
        <v>1</v>
      </c>
      <c r="K490" s="24">
        <f t="shared" si="18"/>
        <v>6.42</v>
      </c>
      <c r="L490" s="24">
        <f t="shared" si="19"/>
        <v>7.42</v>
      </c>
      <c r="M490" s="39">
        <v>167.96981</v>
      </c>
      <c r="N490" s="39">
        <v>109.01065</v>
      </c>
      <c r="O490" s="39">
        <v>91.054230000000004</v>
      </c>
      <c r="P490" s="39"/>
      <c r="Q490" s="39"/>
      <c r="R490" s="39"/>
      <c r="S490" s="39"/>
      <c r="T490" s="39"/>
      <c r="U490" s="39"/>
      <c r="V490" s="39"/>
      <c r="W490" s="28"/>
      <c r="X490" s="28"/>
      <c r="Y490" s="28"/>
      <c r="Z490" s="26">
        <v>403853</v>
      </c>
      <c r="AA490" s="26">
        <v>500</v>
      </c>
      <c r="AB490" s="26">
        <v>30000</v>
      </c>
      <c r="AC490" s="26">
        <v>500</v>
      </c>
      <c r="AD490" s="20"/>
      <c r="AG490" s="36"/>
    </row>
    <row r="491" spans="1:33" x14ac:dyDescent="0.2">
      <c r="A491" s="20" t="s">
        <v>3330</v>
      </c>
      <c r="B491" s="20" t="s">
        <v>86</v>
      </c>
      <c r="C491" s="20" t="s">
        <v>1989</v>
      </c>
      <c r="D491" s="20"/>
      <c r="E491" s="21" t="s">
        <v>942</v>
      </c>
      <c r="F491" s="22"/>
      <c r="G491" s="23">
        <v>374.95396119999998</v>
      </c>
      <c r="H491" s="37"/>
      <c r="I491" s="38">
        <v>8.67</v>
      </c>
      <c r="J491" s="24">
        <v>1</v>
      </c>
      <c r="K491" s="24">
        <f t="shared" si="18"/>
        <v>8.17</v>
      </c>
      <c r="L491" s="24">
        <f t="shared" si="19"/>
        <v>9.17</v>
      </c>
      <c r="M491" s="39">
        <v>346.92266000000001</v>
      </c>
      <c r="N491" s="39">
        <v>318.89136000000002</v>
      </c>
      <c r="O491" s="39">
        <v>222.94786999999999</v>
      </c>
      <c r="P491" s="39">
        <v>204.93731</v>
      </c>
      <c r="Q491" s="39">
        <v>171.02393000000001</v>
      </c>
      <c r="R491" s="39">
        <v>169.96845999999999</v>
      </c>
      <c r="S491" s="39">
        <v>158.97628</v>
      </c>
      <c r="T491" s="39">
        <v>142.99262999999999</v>
      </c>
      <c r="U491" s="39">
        <v>114.96133</v>
      </c>
      <c r="V491" s="39"/>
      <c r="W491" s="28"/>
      <c r="X491" s="28"/>
      <c r="Y491" s="28"/>
      <c r="Z491" s="26">
        <v>462786</v>
      </c>
      <c r="AA491" s="26">
        <v>500</v>
      </c>
      <c r="AB491" s="26">
        <v>30000</v>
      </c>
      <c r="AC491" s="26">
        <v>500</v>
      </c>
      <c r="AD491" s="20"/>
      <c r="AG491" s="36"/>
    </row>
    <row r="492" spans="1:33" x14ac:dyDescent="0.2">
      <c r="A492" s="20" t="s">
        <v>3331</v>
      </c>
      <c r="B492" s="20" t="s">
        <v>96</v>
      </c>
      <c r="C492" s="20" t="s">
        <v>1990</v>
      </c>
      <c r="D492" s="20"/>
      <c r="E492" s="21" t="s">
        <v>942</v>
      </c>
      <c r="F492" s="22"/>
      <c r="G492" s="23">
        <v>324.18054940000002</v>
      </c>
      <c r="H492" s="37"/>
      <c r="I492" s="38">
        <v>7.65</v>
      </c>
      <c r="J492" s="24">
        <v>1</v>
      </c>
      <c r="K492" s="24">
        <f t="shared" si="18"/>
        <v>7.15</v>
      </c>
      <c r="L492" s="24">
        <f t="shared" si="19"/>
        <v>8.15</v>
      </c>
      <c r="M492" s="39">
        <v>292.15433000000002</v>
      </c>
      <c r="N492" s="39">
        <v>266.13868000000002</v>
      </c>
      <c r="O492" s="39">
        <v>234.11247</v>
      </c>
      <c r="P492" s="39">
        <v>206.11756</v>
      </c>
      <c r="Q492" s="39">
        <v>192.10191</v>
      </c>
      <c r="R492" s="39">
        <v>178.12263999999999</v>
      </c>
      <c r="S492" s="39"/>
      <c r="T492" s="39"/>
      <c r="U492" s="39"/>
      <c r="V492" s="39"/>
      <c r="W492" s="28"/>
      <c r="X492" s="28"/>
      <c r="Y492" s="28"/>
      <c r="Z492" s="26">
        <v>2725078</v>
      </c>
      <c r="AA492" s="26">
        <v>500</v>
      </c>
      <c r="AB492" s="26">
        <v>30000</v>
      </c>
      <c r="AC492" s="26">
        <v>500</v>
      </c>
      <c r="AD492" s="20"/>
      <c r="AG492" s="36"/>
    </row>
    <row r="493" spans="1:33" x14ac:dyDescent="0.2">
      <c r="A493" s="20" t="s">
        <v>3332</v>
      </c>
      <c r="B493" s="20" t="s">
        <v>104</v>
      </c>
      <c r="C493" s="20" t="s">
        <v>1991</v>
      </c>
      <c r="D493" s="20"/>
      <c r="E493" s="21" t="s">
        <v>942</v>
      </c>
      <c r="F493" s="22"/>
      <c r="G493" s="23">
        <v>214.03778080000001</v>
      </c>
      <c r="H493" s="37"/>
      <c r="I493" s="38">
        <v>1.1599999999999999</v>
      </c>
      <c r="J493" s="24">
        <v>1</v>
      </c>
      <c r="K493" s="24">
        <f t="shared" si="18"/>
        <v>0.66</v>
      </c>
      <c r="L493" s="24">
        <f t="shared" si="19"/>
        <v>1.66</v>
      </c>
      <c r="M493" s="39">
        <v>168.03229999999999</v>
      </c>
      <c r="N493" s="39">
        <v>100.9901</v>
      </c>
      <c r="O493" s="39">
        <v>68.049480000000003</v>
      </c>
      <c r="P493" s="39"/>
      <c r="Q493" s="39"/>
      <c r="R493" s="39"/>
      <c r="S493" s="39"/>
      <c r="T493" s="39"/>
      <c r="U493" s="39"/>
      <c r="V493" s="39"/>
      <c r="W493" s="28"/>
      <c r="X493" s="28"/>
      <c r="Y493" s="28"/>
      <c r="Z493" s="26">
        <v>412</v>
      </c>
      <c r="AA493" s="26">
        <v>500</v>
      </c>
      <c r="AB493" s="26">
        <v>30000</v>
      </c>
      <c r="AC493" s="26">
        <v>500</v>
      </c>
      <c r="AD493" s="20"/>
      <c r="AG493" s="36"/>
    </row>
    <row r="494" spans="1:33" x14ac:dyDescent="0.2">
      <c r="A494" s="20" t="s">
        <v>3333</v>
      </c>
      <c r="B494" s="20" t="s">
        <v>1992</v>
      </c>
      <c r="C494" s="20" t="s">
        <v>1993</v>
      </c>
      <c r="D494" s="20"/>
      <c r="E494" s="21" t="s">
        <v>942</v>
      </c>
      <c r="F494" s="22"/>
      <c r="G494" s="23">
        <v>231.04340400000001</v>
      </c>
      <c r="H494" s="37"/>
      <c r="I494" s="38">
        <v>2.12</v>
      </c>
      <c r="J494" s="24">
        <v>1</v>
      </c>
      <c r="K494" s="24">
        <f t="shared" si="18"/>
        <v>1.62</v>
      </c>
      <c r="L494" s="24">
        <f t="shared" si="19"/>
        <v>2.62</v>
      </c>
      <c r="M494" s="39">
        <v>156.01138</v>
      </c>
      <c r="N494" s="39">
        <v>108.04439000000001</v>
      </c>
      <c r="O494" s="39">
        <v>92.049480000000003</v>
      </c>
      <c r="P494" s="39"/>
      <c r="Q494" s="39"/>
      <c r="R494" s="39"/>
      <c r="S494" s="39"/>
      <c r="T494" s="39"/>
      <c r="U494" s="39"/>
      <c r="V494" s="39"/>
      <c r="W494" s="28"/>
      <c r="X494" s="28"/>
      <c r="Y494" s="28"/>
      <c r="Z494" s="26">
        <v>119987</v>
      </c>
      <c r="AA494" s="26">
        <v>500</v>
      </c>
      <c r="AB494" s="26">
        <v>30000</v>
      </c>
      <c r="AC494" s="26">
        <v>500</v>
      </c>
      <c r="AD494" s="20"/>
      <c r="AG494" s="36"/>
    </row>
    <row r="495" spans="1:33" x14ac:dyDescent="0.2">
      <c r="A495" s="20" t="s">
        <v>3334</v>
      </c>
      <c r="B495" s="20" t="s">
        <v>136</v>
      </c>
      <c r="C495" s="20" t="s">
        <v>1994</v>
      </c>
      <c r="D495" s="20"/>
      <c r="E495" s="21" t="s">
        <v>942</v>
      </c>
      <c r="F495" s="22"/>
      <c r="G495" s="23">
        <v>411.19481919999998</v>
      </c>
      <c r="H495" s="37"/>
      <c r="I495" s="38">
        <v>8.43</v>
      </c>
      <c r="J495" s="24">
        <v>1</v>
      </c>
      <c r="K495" s="24">
        <f t="shared" si="18"/>
        <v>7.93</v>
      </c>
      <c r="L495" s="24">
        <f t="shared" si="19"/>
        <v>8.93</v>
      </c>
      <c r="M495" s="39">
        <v>252.06889000000001</v>
      </c>
      <c r="N495" s="39">
        <v>195.04742999999999</v>
      </c>
      <c r="O495" s="39">
        <v>190.08963</v>
      </c>
      <c r="P495" s="39">
        <v>162.06753</v>
      </c>
      <c r="Q495" s="39">
        <v>158.11756</v>
      </c>
      <c r="R495" s="39"/>
      <c r="S495" s="39"/>
      <c r="T495" s="39"/>
      <c r="U495" s="39"/>
      <c r="V495" s="39"/>
      <c r="W495" s="28"/>
      <c r="X495" s="28"/>
      <c r="Y495" s="28"/>
      <c r="Z495" s="26">
        <v>1908643</v>
      </c>
      <c r="AA495" s="26">
        <v>500</v>
      </c>
      <c r="AB495" s="26">
        <v>30000</v>
      </c>
      <c r="AC495" s="26">
        <v>500</v>
      </c>
      <c r="AD495" s="20"/>
      <c r="AG495" s="36"/>
    </row>
    <row r="496" spans="1:33" x14ac:dyDescent="0.2">
      <c r="A496" s="20" t="s">
        <v>3335</v>
      </c>
      <c r="B496" s="20" t="s">
        <v>162</v>
      </c>
      <c r="C496" s="20" t="s">
        <v>1995</v>
      </c>
      <c r="D496" s="20"/>
      <c r="E496" s="21" t="s">
        <v>942</v>
      </c>
      <c r="F496" s="22"/>
      <c r="G496" s="23">
        <v>523.09033369999997</v>
      </c>
      <c r="H496" s="37"/>
      <c r="I496" s="38">
        <v>9.08</v>
      </c>
      <c r="J496" s="24">
        <v>1</v>
      </c>
      <c r="K496" s="24">
        <f t="shared" si="18"/>
        <v>8.58</v>
      </c>
      <c r="L496" s="24">
        <f t="shared" si="19"/>
        <v>9.58</v>
      </c>
      <c r="M496" s="39">
        <v>335.04298999999997</v>
      </c>
      <c r="N496" s="39">
        <v>256.12464999999997</v>
      </c>
      <c r="O496" s="39">
        <v>178.07769999999999</v>
      </c>
      <c r="P496" s="39">
        <v>165.06988000000001</v>
      </c>
      <c r="Q496" s="39">
        <v>91.054230000000004</v>
      </c>
      <c r="R496" s="39"/>
      <c r="S496" s="39"/>
      <c r="T496" s="39"/>
      <c r="U496" s="39"/>
      <c r="V496" s="39"/>
      <c r="W496" s="28"/>
      <c r="X496" s="28"/>
      <c r="Y496" s="28"/>
      <c r="Z496" s="26">
        <v>596017</v>
      </c>
      <c r="AA496" s="26">
        <v>500</v>
      </c>
      <c r="AB496" s="26">
        <v>30000</v>
      </c>
      <c r="AC496" s="26">
        <v>500</v>
      </c>
      <c r="AD496" s="20"/>
      <c r="AG496" s="36"/>
    </row>
    <row r="497" spans="1:33" x14ac:dyDescent="0.2">
      <c r="A497" s="20" t="s">
        <v>3336</v>
      </c>
      <c r="B497" s="20" t="s">
        <v>178</v>
      </c>
      <c r="C497" s="20" t="s">
        <v>1996</v>
      </c>
      <c r="D497" s="20"/>
      <c r="E497" s="21" t="s">
        <v>942</v>
      </c>
      <c r="F497" s="22"/>
      <c r="G497" s="23">
        <v>296.16048269999999</v>
      </c>
      <c r="H497" s="37"/>
      <c r="I497" s="38">
        <v>8.89</v>
      </c>
      <c r="J497" s="24">
        <v>1</v>
      </c>
      <c r="K497" s="24">
        <f t="shared" si="18"/>
        <v>8.39</v>
      </c>
      <c r="L497" s="24">
        <f t="shared" si="19"/>
        <v>9.39</v>
      </c>
      <c r="M497" s="39">
        <v>240.09788</v>
      </c>
      <c r="N497" s="39">
        <v>222.08732000000001</v>
      </c>
      <c r="O497" s="39">
        <v>57.069879999999998</v>
      </c>
      <c r="P497" s="39"/>
      <c r="Q497" s="39"/>
      <c r="R497" s="39"/>
      <c r="S497" s="39"/>
      <c r="T497" s="39"/>
      <c r="U497" s="39"/>
      <c r="V497" s="39"/>
      <c r="W497" s="28"/>
      <c r="X497" s="28"/>
      <c r="Y497" s="28"/>
      <c r="Z497" s="26">
        <v>522599</v>
      </c>
      <c r="AA497" s="26">
        <v>500</v>
      </c>
      <c r="AB497" s="26">
        <v>30000</v>
      </c>
      <c r="AC497" s="26">
        <v>500</v>
      </c>
      <c r="AD497" s="20"/>
      <c r="AG497" s="36"/>
    </row>
    <row r="498" spans="1:33" x14ac:dyDescent="0.2">
      <c r="A498" s="20" t="s">
        <v>3337</v>
      </c>
      <c r="B498" s="20" t="s">
        <v>183</v>
      </c>
      <c r="C498" s="20" t="s">
        <v>7</v>
      </c>
      <c r="D498" s="20"/>
      <c r="E498" s="21" t="s">
        <v>942</v>
      </c>
      <c r="F498" s="22"/>
      <c r="G498" s="23">
        <v>202.08625520000001</v>
      </c>
      <c r="H498" s="37"/>
      <c r="I498" s="38">
        <v>5.85</v>
      </c>
      <c r="J498" s="24">
        <v>1</v>
      </c>
      <c r="K498" s="24">
        <f t="shared" si="18"/>
        <v>5.35</v>
      </c>
      <c r="L498" s="24">
        <f t="shared" si="19"/>
        <v>6.35</v>
      </c>
      <c r="M498" s="39">
        <v>145.06478999999999</v>
      </c>
      <c r="N498" s="39">
        <v>117.06988</v>
      </c>
      <c r="O498" s="39"/>
      <c r="P498" s="39"/>
      <c r="Q498" s="39"/>
      <c r="R498" s="39"/>
      <c r="S498" s="39"/>
      <c r="T498" s="39"/>
      <c r="U498" s="39"/>
      <c r="V498" s="39"/>
      <c r="W498" s="28"/>
      <c r="X498" s="28"/>
      <c r="Y498" s="28"/>
      <c r="Z498" s="26">
        <v>333128</v>
      </c>
      <c r="AA498" s="26">
        <v>500</v>
      </c>
      <c r="AB498" s="26">
        <v>30000</v>
      </c>
      <c r="AC498" s="26">
        <v>500</v>
      </c>
      <c r="AD498" s="20"/>
      <c r="AG498" s="36"/>
    </row>
    <row r="499" spans="1:33" x14ac:dyDescent="0.2">
      <c r="A499" s="20" t="s">
        <v>3338</v>
      </c>
      <c r="B499" s="20"/>
      <c r="C499" s="20"/>
      <c r="D499" s="20"/>
      <c r="E499" s="21" t="s">
        <v>1997</v>
      </c>
      <c r="F499" s="22"/>
      <c r="G499" s="23">
        <v>145.06479150000001</v>
      </c>
      <c r="H499" s="37"/>
      <c r="I499" s="38">
        <v>5.85</v>
      </c>
      <c r="J499" s="24">
        <v>1</v>
      </c>
      <c r="K499" s="24">
        <f t="shared" si="18"/>
        <v>5.35</v>
      </c>
      <c r="L499" s="24">
        <f t="shared" si="19"/>
        <v>6.35</v>
      </c>
      <c r="M499" s="39">
        <v>145.06479150000001</v>
      </c>
      <c r="N499" s="39"/>
      <c r="O499" s="39"/>
      <c r="P499" s="39"/>
      <c r="Q499" s="39"/>
      <c r="R499" s="39"/>
      <c r="S499" s="39"/>
      <c r="T499" s="39"/>
      <c r="U499" s="39"/>
      <c r="V499" s="39"/>
      <c r="W499" s="28"/>
      <c r="X499" s="28"/>
      <c r="Y499" s="28"/>
      <c r="Z499" s="26">
        <v>2249488</v>
      </c>
      <c r="AA499" s="26">
        <v>500</v>
      </c>
      <c r="AB499" s="26">
        <v>30000</v>
      </c>
      <c r="AC499" s="26">
        <v>500</v>
      </c>
      <c r="AD499" s="20"/>
      <c r="AG499" s="36"/>
    </row>
    <row r="500" spans="1:33" x14ac:dyDescent="0.2">
      <c r="A500" s="20" t="s">
        <v>3339</v>
      </c>
      <c r="B500" s="20" t="s">
        <v>185</v>
      </c>
      <c r="C500" s="20" t="s">
        <v>1998</v>
      </c>
      <c r="D500" s="20"/>
      <c r="E500" s="21" t="s">
        <v>942</v>
      </c>
      <c r="F500" s="22"/>
      <c r="G500" s="23">
        <v>237.1233689</v>
      </c>
      <c r="H500" s="37"/>
      <c r="I500" s="38">
        <v>5.19</v>
      </c>
      <c r="J500" s="24">
        <v>1</v>
      </c>
      <c r="K500" s="24">
        <f t="shared" si="18"/>
        <v>4.6900000000000004</v>
      </c>
      <c r="L500" s="24">
        <f t="shared" si="19"/>
        <v>5.69</v>
      </c>
      <c r="M500" s="39">
        <v>192.06551999999999</v>
      </c>
      <c r="N500" s="39">
        <v>120.04439000000001</v>
      </c>
      <c r="O500" s="39">
        <v>118.08626</v>
      </c>
      <c r="P500" s="39">
        <v>100.07568999999999</v>
      </c>
      <c r="Q500" s="39">
        <v>72.080780000000004</v>
      </c>
      <c r="R500" s="39"/>
      <c r="S500" s="39"/>
      <c r="T500" s="39"/>
      <c r="U500" s="39"/>
      <c r="V500" s="39"/>
      <c r="W500" s="28"/>
      <c r="X500" s="28"/>
      <c r="Y500" s="28"/>
      <c r="Z500" s="26">
        <v>689795</v>
      </c>
      <c r="AA500" s="26">
        <v>500</v>
      </c>
      <c r="AB500" s="26">
        <v>30000</v>
      </c>
      <c r="AC500" s="26">
        <v>500</v>
      </c>
      <c r="AD500" s="20"/>
      <c r="AG500" s="36"/>
    </row>
    <row r="501" spans="1:33" x14ac:dyDescent="0.2">
      <c r="A501" s="20" t="s">
        <v>3340</v>
      </c>
      <c r="B501" s="20" t="s">
        <v>194</v>
      </c>
      <c r="C501" s="20" t="s">
        <v>1999</v>
      </c>
      <c r="D501" s="20"/>
      <c r="E501" s="21" t="s">
        <v>942</v>
      </c>
      <c r="F501" s="22"/>
      <c r="G501" s="23">
        <v>236.07397589999999</v>
      </c>
      <c r="H501" s="37"/>
      <c r="I501" s="38">
        <v>5.76</v>
      </c>
      <c r="J501" s="24">
        <v>1</v>
      </c>
      <c r="K501" s="24">
        <f t="shared" si="18"/>
        <v>5.26</v>
      </c>
      <c r="L501" s="24">
        <f t="shared" si="19"/>
        <v>6.26</v>
      </c>
      <c r="M501" s="39">
        <v>143.01613</v>
      </c>
      <c r="N501" s="39"/>
      <c r="O501" s="39"/>
      <c r="P501" s="39"/>
      <c r="Q501" s="39"/>
      <c r="R501" s="39"/>
      <c r="S501" s="39"/>
      <c r="T501" s="39"/>
      <c r="U501" s="39"/>
      <c r="V501" s="39"/>
      <c r="W501" s="28"/>
      <c r="X501" s="28"/>
      <c r="Y501" s="28"/>
      <c r="Z501" s="26">
        <v>3355571</v>
      </c>
      <c r="AA501" s="26">
        <v>500</v>
      </c>
      <c r="AB501" s="26">
        <v>30000</v>
      </c>
      <c r="AC501" s="26">
        <v>500</v>
      </c>
      <c r="AD501" s="20"/>
      <c r="AG501" s="36"/>
    </row>
    <row r="502" spans="1:33" x14ac:dyDescent="0.2">
      <c r="A502" s="20" t="s">
        <v>3341</v>
      </c>
      <c r="B502" s="20" t="s">
        <v>211</v>
      </c>
      <c r="C502" s="20" t="s">
        <v>26</v>
      </c>
      <c r="D502" s="20"/>
      <c r="E502" s="21" t="s">
        <v>942</v>
      </c>
      <c r="F502" s="22"/>
      <c r="G502" s="23">
        <v>349.93356010000002</v>
      </c>
      <c r="H502" s="37"/>
      <c r="I502" s="38">
        <v>8.69</v>
      </c>
      <c r="J502" s="24">
        <v>1</v>
      </c>
      <c r="K502" s="24">
        <f t="shared" si="18"/>
        <v>8.19</v>
      </c>
      <c r="L502" s="24">
        <f t="shared" si="19"/>
        <v>9.19</v>
      </c>
      <c r="M502" s="39">
        <v>321.90226000000001</v>
      </c>
      <c r="N502" s="39">
        <v>293.87096000000003</v>
      </c>
      <c r="O502" s="39">
        <v>197.92747</v>
      </c>
      <c r="P502" s="39">
        <v>171.02393000000001</v>
      </c>
      <c r="Q502" s="39">
        <v>114.96133</v>
      </c>
      <c r="R502" s="39"/>
      <c r="S502" s="39"/>
      <c r="T502" s="39"/>
      <c r="U502" s="39"/>
      <c r="V502" s="39"/>
      <c r="W502" s="28"/>
      <c r="X502" s="28"/>
      <c r="Y502" s="28"/>
      <c r="Z502" s="26">
        <v>662412</v>
      </c>
      <c r="AA502" s="26">
        <v>500</v>
      </c>
      <c r="AB502" s="26">
        <v>30000</v>
      </c>
      <c r="AC502" s="26">
        <v>500</v>
      </c>
      <c r="AD502" s="20"/>
      <c r="AG502" s="36"/>
    </row>
    <row r="503" spans="1:33" x14ac:dyDescent="0.2">
      <c r="A503" s="20" t="s">
        <v>3342</v>
      </c>
      <c r="B503" s="20" t="s">
        <v>216</v>
      </c>
      <c r="C503" s="20" t="s">
        <v>2000</v>
      </c>
      <c r="D503" s="20"/>
      <c r="E503" s="21" t="s">
        <v>942</v>
      </c>
      <c r="F503" s="22"/>
      <c r="G503" s="23">
        <v>205.9592519</v>
      </c>
      <c r="H503" s="37"/>
      <c r="I503" s="38">
        <v>4.38</v>
      </c>
      <c r="J503" s="24">
        <v>1</v>
      </c>
      <c r="K503" s="24">
        <f t="shared" si="18"/>
        <v>3.88</v>
      </c>
      <c r="L503" s="24">
        <f t="shared" si="19"/>
        <v>4.88</v>
      </c>
      <c r="M503" s="39">
        <v>188.93270000000001</v>
      </c>
      <c r="N503" s="39">
        <v>171.97153</v>
      </c>
      <c r="O503" s="39">
        <v>59.990250000000003</v>
      </c>
      <c r="P503" s="39"/>
      <c r="Q503" s="39"/>
      <c r="R503" s="39"/>
      <c r="S503" s="39"/>
      <c r="T503" s="39"/>
      <c r="U503" s="39"/>
      <c r="V503" s="39"/>
      <c r="W503" s="28"/>
      <c r="X503" s="28"/>
      <c r="Y503" s="28"/>
      <c r="Z503" s="26">
        <v>142274</v>
      </c>
      <c r="AA503" s="26">
        <v>500</v>
      </c>
      <c r="AB503" s="26">
        <v>30000</v>
      </c>
      <c r="AC503" s="26">
        <v>500</v>
      </c>
      <c r="AD503" s="20"/>
      <c r="AG503" s="36"/>
    </row>
    <row r="504" spans="1:33" x14ac:dyDescent="0.2">
      <c r="A504" s="20" t="s">
        <v>3343</v>
      </c>
      <c r="B504" s="20" t="s">
        <v>221</v>
      </c>
      <c r="C504" s="20" t="s">
        <v>2001</v>
      </c>
      <c r="D504" s="20"/>
      <c r="E504" s="21" t="s">
        <v>942</v>
      </c>
      <c r="F504" s="22"/>
      <c r="G504" s="23">
        <v>394.06073989999999</v>
      </c>
      <c r="H504" s="37"/>
      <c r="I504" s="38">
        <v>8.4600000000000009</v>
      </c>
      <c r="J504" s="24">
        <v>1</v>
      </c>
      <c r="K504" s="24">
        <f t="shared" si="18"/>
        <v>7.96</v>
      </c>
      <c r="L504" s="24">
        <f t="shared" si="19"/>
        <v>8.9600000000000009</v>
      </c>
      <c r="M504" s="39">
        <v>366.02944000000002</v>
      </c>
      <c r="N504" s="39">
        <v>348.01888000000002</v>
      </c>
      <c r="O504" s="39">
        <v>292.02904999999998</v>
      </c>
      <c r="P504" s="39">
        <v>239.96136000000001</v>
      </c>
      <c r="Q504" s="39">
        <v>213.9821</v>
      </c>
      <c r="R504" s="39">
        <v>135.04406</v>
      </c>
      <c r="S504" s="39">
        <v>109.06479</v>
      </c>
      <c r="T504" s="39">
        <v>107.04913999999999</v>
      </c>
      <c r="U504" s="39">
        <v>81.069879999999998</v>
      </c>
      <c r="V504" s="39">
        <v>79.054230000000004</v>
      </c>
      <c r="W504" s="28"/>
      <c r="X504" s="28"/>
      <c r="Y504" s="28"/>
      <c r="Z504" s="26">
        <v>445720</v>
      </c>
      <c r="AA504" s="26">
        <v>500</v>
      </c>
      <c r="AB504" s="26">
        <v>30000</v>
      </c>
      <c r="AC504" s="26">
        <v>500</v>
      </c>
      <c r="AD504" s="20"/>
      <c r="AG504" s="36"/>
    </row>
    <row r="505" spans="1:33" x14ac:dyDescent="0.2">
      <c r="A505" s="20" t="s">
        <v>3344</v>
      </c>
      <c r="B505" s="20" t="s">
        <v>229</v>
      </c>
      <c r="C505" s="20" t="s">
        <v>2002</v>
      </c>
      <c r="D505" s="20"/>
      <c r="E505" s="22" t="s">
        <v>942</v>
      </c>
      <c r="F505" s="30"/>
      <c r="G505" s="23">
        <v>350.0589903</v>
      </c>
      <c r="H505" s="22"/>
      <c r="I505" s="24">
        <v>7.72</v>
      </c>
      <c r="J505" s="24">
        <v>1</v>
      </c>
      <c r="K505" s="24">
        <f t="shared" si="18"/>
        <v>7.22</v>
      </c>
      <c r="L505" s="24">
        <f t="shared" si="19"/>
        <v>8.2200000000000006</v>
      </c>
      <c r="M505" s="23">
        <v>266.03786000000002</v>
      </c>
      <c r="N505" s="23">
        <v>238.04294999999999</v>
      </c>
      <c r="O505" s="23">
        <v>222.01165</v>
      </c>
      <c r="P505" s="23">
        <v>91.054230000000004</v>
      </c>
      <c r="Q505" s="23"/>
      <c r="R505" s="23"/>
      <c r="S505" s="23"/>
      <c r="T505" s="23"/>
      <c r="U505" s="23"/>
      <c r="V505" s="23"/>
      <c r="W505" s="25"/>
      <c r="X505" s="25"/>
      <c r="Y505" s="25"/>
      <c r="Z505" s="26">
        <v>1566806</v>
      </c>
      <c r="AA505" s="26">
        <v>500</v>
      </c>
      <c r="AB505" s="26">
        <v>30000</v>
      </c>
      <c r="AC505" s="26">
        <v>500</v>
      </c>
      <c r="AD505" s="27"/>
      <c r="AG505" s="36"/>
    </row>
    <row r="506" spans="1:33" x14ac:dyDescent="0.2">
      <c r="A506" s="20" t="s">
        <v>3345</v>
      </c>
      <c r="B506" s="20" t="s">
        <v>246</v>
      </c>
      <c r="C506" s="20" t="s">
        <v>2003</v>
      </c>
      <c r="D506" s="20"/>
      <c r="E506" s="21" t="s">
        <v>942</v>
      </c>
      <c r="F506" s="22"/>
      <c r="G506" s="23">
        <v>244.01917689999999</v>
      </c>
      <c r="H506" s="37"/>
      <c r="I506" s="38">
        <v>5.09</v>
      </c>
      <c r="J506" s="24">
        <v>1</v>
      </c>
      <c r="K506" s="24">
        <f t="shared" si="18"/>
        <v>4.59</v>
      </c>
      <c r="L506" s="24">
        <f t="shared" si="19"/>
        <v>5.59</v>
      </c>
      <c r="M506" s="39">
        <v>230.00353000000001</v>
      </c>
      <c r="N506" s="39">
        <v>214.02636999999999</v>
      </c>
      <c r="O506" s="39">
        <v>196.01580999999999</v>
      </c>
      <c r="P506" s="39">
        <v>184.01580999999999</v>
      </c>
      <c r="Q506" s="39">
        <v>142.99262999999999</v>
      </c>
      <c r="R506" s="39">
        <v>120.04439000000001</v>
      </c>
      <c r="S506" s="39"/>
      <c r="T506" s="39"/>
      <c r="U506" s="39"/>
      <c r="V506" s="39"/>
      <c r="W506" s="28"/>
      <c r="X506" s="28"/>
      <c r="Y506" s="28"/>
      <c r="Z506" s="26">
        <v>10035</v>
      </c>
      <c r="AA506" s="26">
        <v>500</v>
      </c>
      <c r="AB506" s="26">
        <v>30000</v>
      </c>
      <c r="AC506" s="26">
        <v>500</v>
      </c>
      <c r="AD506" s="20"/>
      <c r="AG506" s="36"/>
    </row>
    <row r="507" spans="1:33" x14ac:dyDescent="0.2">
      <c r="A507" s="20" t="s">
        <v>3346</v>
      </c>
      <c r="B507" s="20" t="s">
        <v>264</v>
      </c>
      <c r="C507" s="20" t="s">
        <v>2004</v>
      </c>
      <c r="D507" s="20"/>
      <c r="E507" s="21" t="s">
        <v>942</v>
      </c>
      <c r="F507" s="22"/>
      <c r="G507" s="23">
        <v>376.19072019999999</v>
      </c>
      <c r="H507" s="37"/>
      <c r="I507" s="38">
        <v>9.0299999999999994</v>
      </c>
      <c r="J507" s="24">
        <v>1</v>
      </c>
      <c r="K507" s="24">
        <f t="shared" si="18"/>
        <v>8.5299999999999994</v>
      </c>
      <c r="L507" s="24">
        <f t="shared" si="19"/>
        <v>9.5299999999999994</v>
      </c>
      <c r="M507" s="39">
        <v>208.07569000000001</v>
      </c>
      <c r="N507" s="39">
        <v>181.06478999999999</v>
      </c>
      <c r="O507" s="39">
        <v>151.11174</v>
      </c>
      <c r="P507" s="39">
        <v>123.11682999999999</v>
      </c>
      <c r="Q507" s="39">
        <v>81.069879999999998</v>
      </c>
      <c r="R507" s="39"/>
      <c r="S507" s="39"/>
      <c r="T507" s="39"/>
      <c r="U507" s="39"/>
      <c r="V507" s="39"/>
      <c r="W507" s="28"/>
      <c r="X507" s="28"/>
      <c r="Y507" s="28"/>
      <c r="Z507" s="26">
        <v>548729</v>
      </c>
      <c r="AA507" s="26">
        <v>500</v>
      </c>
      <c r="AB507" s="26">
        <v>30000</v>
      </c>
      <c r="AC507" s="26">
        <v>500</v>
      </c>
      <c r="AD507" s="20"/>
      <c r="AG507" s="36"/>
    </row>
    <row r="508" spans="1:33" x14ac:dyDescent="0.2">
      <c r="A508" s="20" t="s">
        <v>3347</v>
      </c>
      <c r="B508" s="20" t="s">
        <v>264</v>
      </c>
      <c r="C508" s="20"/>
      <c r="D508" s="20"/>
      <c r="E508" s="21" t="s">
        <v>943</v>
      </c>
      <c r="F508" s="22"/>
      <c r="G508" s="23">
        <v>393.2172693</v>
      </c>
      <c r="H508" s="37"/>
      <c r="I508" s="38">
        <v>9.0299999999999994</v>
      </c>
      <c r="J508" s="24">
        <v>1</v>
      </c>
      <c r="K508" s="24">
        <f t="shared" si="18"/>
        <v>8.5299999999999994</v>
      </c>
      <c r="L508" s="24">
        <f t="shared" si="19"/>
        <v>9.5299999999999994</v>
      </c>
      <c r="M508" s="39">
        <v>393.2172693</v>
      </c>
      <c r="N508" s="39"/>
      <c r="O508" s="39"/>
      <c r="P508" s="39"/>
      <c r="Q508" s="39"/>
      <c r="R508" s="39"/>
      <c r="S508" s="39"/>
      <c r="T508" s="39"/>
      <c r="U508" s="39"/>
      <c r="V508" s="39"/>
      <c r="W508" s="28"/>
      <c r="X508" s="28"/>
      <c r="Y508" s="28"/>
      <c r="Z508" s="26">
        <v>164598</v>
      </c>
      <c r="AA508" s="26">
        <v>500</v>
      </c>
      <c r="AB508" s="26">
        <v>30000</v>
      </c>
      <c r="AC508" s="26">
        <v>500</v>
      </c>
      <c r="AD508" s="20"/>
      <c r="AG508" s="36"/>
    </row>
    <row r="509" spans="1:33" x14ac:dyDescent="0.2">
      <c r="A509" s="20" t="s">
        <v>3348</v>
      </c>
      <c r="B509" s="20" t="s">
        <v>284</v>
      </c>
      <c r="C509" s="20" t="s">
        <v>1973</v>
      </c>
      <c r="D509" s="20"/>
      <c r="E509" s="21" t="s">
        <v>943</v>
      </c>
      <c r="F509" s="22"/>
      <c r="G509" s="23">
        <v>318.14483259999997</v>
      </c>
      <c r="H509" s="37"/>
      <c r="I509" s="38">
        <v>6.49</v>
      </c>
      <c r="J509" s="24">
        <v>1</v>
      </c>
      <c r="K509" s="24">
        <f t="shared" si="18"/>
        <v>5.99</v>
      </c>
      <c r="L509" s="24">
        <f t="shared" si="19"/>
        <v>6.99</v>
      </c>
      <c r="M509" s="39">
        <v>182.08116999999999</v>
      </c>
      <c r="N509" s="39">
        <v>154.04987</v>
      </c>
      <c r="O509" s="39">
        <v>136.0393</v>
      </c>
      <c r="P509" s="39"/>
      <c r="Q509" s="39"/>
      <c r="R509" s="39"/>
      <c r="S509" s="39"/>
      <c r="T509" s="39"/>
      <c r="U509" s="39"/>
      <c r="V509" s="39"/>
      <c r="W509" s="28"/>
      <c r="X509" s="28"/>
      <c r="Y509" s="28"/>
      <c r="Z509" s="26">
        <v>462130</v>
      </c>
      <c r="AA509" s="26">
        <v>500</v>
      </c>
      <c r="AB509" s="26">
        <v>30000</v>
      </c>
      <c r="AC509" s="26">
        <v>500</v>
      </c>
      <c r="AD509" s="20"/>
      <c r="AG509" s="36"/>
    </row>
    <row r="510" spans="1:33" x14ac:dyDescent="0.2">
      <c r="A510" s="20" t="s">
        <v>3349</v>
      </c>
      <c r="B510" s="20" t="s">
        <v>2005</v>
      </c>
      <c r="C510" s="20" t="s">
        <v>2006</v>
      </c>
      <c r="D510" s="20"/>
      <c r="E510" s="21" t="s">
        <v>942</v>
      </c>
      <c r="F510" s="22"/>
      <c r="G510" s="23">
        <v>270.04806680000002</v>
      </c>
      <c r="H510" s="22"/>
      <c r="I510" s="24">
        <v>8.34</v>
      </c>
      <c r="J510" s="24">
        <v>1</v>
      </c>
      <c r="K510" s="24">
        <f t="shared" si="18"/>
        <v>7.84</v>
      </c>
      <c r="L510" s="24">
        <f t="shared" si="19"/>
        <v>8.84</v>
      </c>
      <c r="M510" s="23">
        <v>228.00111999999999</v>
      </c>
      <c r="N510" s="23">
        <v>142.94835</v>
      </c>
      <c r="O510" s="23">
        <v>128.10699</v>
      </c>
      <c r="P510" s="23">
        <v>108.96062999999999</v>
      </c>
      <c r="Q510" s="23">
        <v>86.060040000000001</v>
      </c>
      <c r="R510" s="23"/>
      <c r="S510" s="23"/>
      <c r="T510" s="23"/>
      <c r="U510" s="23"/>
      <c r="V510" s="23"/>
      <c r="W510" s="25"/>
      <c r="X510" s="25"/>
      <c r="Y510" s="25"/>
      <c r="Z510" s="26">
        <v>262405</v>
      </c>
      <c r="AA510" s="26">
        <v>500</v>
      </c>
      <c r="AB510" s="26">
        <v>30000</v>
      </c>
      <c r="AC510" s="26">
        <v>500</v>
      </c>
      <c r="AD510" s="27"/>
      <c r="AG510" s="36"/>
    </row>
    <row r="511" spans="1:33" x14ac:dyDescent="0.2">
      <c r="A511" s="20" t="s">
        <v>3350</v>
      </c>
      <c r="B511" s="20" t="s">
        <v>309</v>
      </c>
      <c r="C511" s="20" t="s">
        <v>2007</v>
      </c>
      <c r="D511" s="20"/>
      <c r="E511" s="21" t="s">
        <v>942</v>
      </c>
      <c r="F511" s="22"/>
      <c r="G511" s="23">
        <v>287.13901900000002</v>
      </c>
      <c r="H511" s="37"/>
      <c r="I511" s="38">
        <v>6.4</v>
      </c>
      <c r="J511" s="24">
        <v>1</v>
      </c>
      <c r="K511" s="24">
        <f t="shared" si="18"/>
        <v>5.9</v>
      </c>
      <c r="L511" s="24">
        <f t="shared" si="19"/>
        <v>6.9</v>
      </c>
      <c r="M511" s="39">
        <v>123.04406</v>
      </c>
      <c r="N511" s="39">
        <v>72.044390000000007</v>
      </c>
      <c r="O511" s="39"/>
      <c r="P511" s="39"/>
      <c r="Q511" s="39"/>
      <c r="R511" s="39"/>
      <c r="S511" s="39"/>
      <c r="T511" s="39"/>
      <c r="U511" s="39"/>
      <c r="V511" s="39"/>
      <c r="W511" s="28"/>
      <c r="X511" s="28"/>
      <c r="Y511" s="28"/>
      <c r="Z511" s="26">
        <v>4576927</v>
      </c>
      <c r="AA511" s="26">
        <v>500</v>
      </c>
      <c r="AB511" s="26">
        <v>30000</v>
      </c>
      <c r="AC511" s="26">
        <v>500</v>
      </c>
      <c r="AD511" s="20"/>
      <c r="AG511" s="36"/>
    </row>
    <row r="512" spans="1:33" x14ac:dyDescent="0.2">
      <c r="A512" s="20" t="s">
        <v>3351</v>
      </c>
      <c r="B512" s="20" t="s">
        <v>324</v>
      </c>
      <c r="C512" s="20" t="s">
        <v>14</v>
      </c>
      <c r="D512" s="20"/>
      <c r="E512" s="21" t="s">
        <v>942</v>
      </c>
      <c r="F512" s="22"/>
      <c r="G512" s="23">
        <v>388.13101239999997</v>
      </c>
      <c r="H512" s="37"/>
      <c r="I512" s="38">
        <v>6.97</v>
      </c>
      <c r="J512" s="24">
        <v>1</v>
      </c>
      <c r="K512" s="24">
        <f t="shared" si="18"/>
        <v>6.47</v>
      </c>
      <c r="L512" s="24">
        <f t="shared" si="19"/>
        <v>7.47</v>
      </c>
      <c r="M512" s="39">
        <v>301.06259999999997</v>
      </c>
      <c r="N512" s="39">
        <v>273.06768</v>
      </c>
      <c r="O512" s="39">
        <v>258.04421000000002</v>
      </c>
      <c r="P512" s="39">
        <v>242.04929000000001</v>
      </c>
      <c r="Q512" s="39">
        <v>165.05462</v>
      </c>
      <c r="R512" s="39">
        <v>138.99451999999999</v>
      </c>
      <c r="S512" s="39"/>
      <c r="T512" s="39"/>
      <c r="U512" s="39"/>
      <c r="V512" s="39"/>
      <c r="W512" s="28"/>
      <c r="X512" s="28"/>
      <c r="Y512" s="28"/>
      <c r="Z512" s="26">
        <v>1536964</v>
      </c>
      <c r="AA512" s="26">
        <v>500</v>
      </c>
      <c r="AB512" s="26">
        <v>30000</v>
      </c>
      <c r="AC512" s="26">
        <v>500</v>
      </c>
      <c r="AD512" s="20"/>
      <c r="AG512" s="36"/>
    </row>
    <row r="513" spans="1:33" x14ac:dyDescent="0.2">
      <c r="A513" s="20" t="s">
        <v>3352</v>
      </c>
      <c r="B513" s="20" t="s">
        <v>325</v>
      </c>
      <c r="C513" s="20"/>
      <c r="D513" s="20"/>
      <c r="E513" s="21" t="s">
        <v>942</v>
      </c>
      <c r="F513" s="22"/>
      <c r="G513" s="23">
        <v>388.13101239999997</v>
      </c>
      <c r="H513" s="37"/>
      <c r="I513" s="38">
        <v>7.18</v>
      </c>
      <c r="J513" s="24">
        <v>1</v>
      </c>
      <c r="K513" s="24">
        <f t="shared" si="18"/>
        <v>6.68</v>
      </c>
      <c r="L513" s="24">
        <f t="shared" si="19"/>
        <v>7.68</v>
      </c>
      <c r="M513" s="39">
        <v>301.06259999999997</v>
      </c>
      <c r="N513" s="39">
        <v>273.06768</v>
      </c>
      <c r="O513" s="39">
        <v>258.04421000000002</v>
      </c>
      <c r="P513" s="39">
        <v>242.04929000000001</v>
      </c>
      <c r="Q513" s="39">
        <v>165.05462</v>
      </c>
      <c r="R513" s="39">
        <v>138.99451999999999</v>
      </c>
      <c r="S513" s="39"/>
      <c r="T513" s="39"/>
      <c r="U513" s="39"/>
      <c r="V513" s="39"/>
      <c r="W513" s="28"/>
      <c r="X513" s="28"/>
      <c r="Y513" s="28"/>
      <c r="Z513" s="26">
        <v>1536964</v>
      </c>
      <c r="AA513" s="26">
        <v>500</v>
      </c>
      <c r="AB513" s="26">
        <v>30000</v>
      </c>
      <c r="AC513" s="26">
        <v>500</v>
      </c>
      <c r="AD513" s="20"/>
      <c r="AG513" s="36"/>
    </row>
    <row r="514" spans="1:33" x14ac:dyDescent="0.2">
      <c r="A514" s="20" t="s">
        <v>3353</v>
      </c>
      <c r="B514" s="20" t="s">
        <v>332</v>
      </c>
      <c r="C514" s="20" t="s">
        <v>2008</v>
      </c>
      <c r="D514" s="20"/>
      <c r="E514" s="21" t="s">
        <v>942</v>
      </c>
      <c r="F514" s="22"/>
      <c r="G514" s="23">
        <v>224.09173440000001</v>
      </c>
      <c r="H514" s="37"/>
      <c r="I514" s="38">
        <v>4.04</v>
      </c>
      <c r="J514" s="24">
        <v>1</v>
      </c>
      <c r="K514" s="24">
        <f t="shared" si="18"/>
        <v>3.54</v>
      </c>
      <c r="L514" s="24">
        <f t="shared" si="19"/>
        <v>4.54</v>
      </c>
      <c r="M514" s="39">
        <v>167.07026999999999</v>
      </c>
      <c r="N514" s="39">
        <v>162.05494999999999</v>
      </c>
      <c r="O514" s="39">
        <v>123.04406</v>
      </c>
      <c r="P514" s="39">
        <v>95.049139999999994</v>
      </c>
      <c r="Q514" s="39"/>
      <c r="R514" s="39"/>
      <c r="S514" s="39"/>
      <c r="T514" s="39"/>
      <c r="U514" s="39"/>
      <c r="V514" s="39"/>
      <c r="W514" s="28"/>
      <c r="X514" s="28"/>
      <c r="Y514" s="28"/>
      <c r="Z514" s="26">
        <v>253641</v>
      </c>
      <c r="AA514" s="26">
        <v>500</v>
      </c>
      <c r="AB514" s="26">
        <v>30000</v>
      </c>
      <c r="AC514" s="26">
        <v>500</v>
      </c>
      <c r="AD514" s="20"/>
      <c r="AG514" s="36"/>
    </row>
    <row r="515" spans="1:33" x14ac:dyDescent="0.2">
      <c r="A515" s="20" t="s">
        <v>3354</v>
      </c>
      <c r="B515" s="20" t="s">
        <v>350</v>
      </c>
      <c r="C515" s="20" t="s">
        <v>2009</v>
      </c>
      <c r="D515" s="20"/>
      <c r="E515" s="29" t="s">
        <v>942</v>
      </c>
      <c r="F515" s="29"/>
      <c r="G515" s="23">
        <v>311.03238420000002</v>
      </c>
      <c r="H515" s="22"/>
      <c r="I515" s="24">
        <v>7.83</v>
      </c>
      <c r="J515" s="24">
        <v>1</v>
      </c>
      <c r="K515" s="24">
        <f t="shared" si="18"/>
        <v>7.33</v>
      </c>
      <c r="L515" s="24">
        <f t="shared" si="19"/>
        <v>8.33</v>
      </c>
      <c r="M515" s="23">
        <v>283.00108</v>
      </c>
      <c r="N515" s="23">
        <v>190.99262999999999</v>
      </c>
      <c r="O515" s="23">
        <v>172.98205999999999</v>
      </c>
      <c r="P515" s="23">
        <v>140.98272</v>
      </c>
      <c r="Q515" s="23">
        <v>111.02630000000001</v>
      </c>
      <c r="R515" s="23">
        <v>109.01065</v>
      </c>
      <c r="S515" s="23"/>
      <c r="T515" s="23"/>
      <c r="U515" s="23"/>
      <c r="V515" s="23"/>
      <c r="W515" s="25"/>
      <c r="X515" s="25"/>
      <c r="Y515" s="25"/>
      <c r="Z515" s="26">
        <v>3564079</v>
      </c>
      <c r="AA515" s="26">
        <v>500</v>
      </c>
      <c r="AB515" s="26">
        <v>30000</v>
      </c>
      <c r="AC515" s="26">
        <v>500</v>
      </c>
      <c r="AD515" s="27"/>
      <c r="AG515" s="36"/>
    </row>
    <row r="516" spans="1:33" x14ac:dyDescent="0.2">
      <c r="A516" s="20" t="s">
        <v>3355</v>
      </c>
      <c r="B516" s="20" t="s">
        <v>360</v>
      </c>
      <c r="C516" s="20" t="s">
        <v>1623</v>
      </c>
      <c r="D516" s="20"/>
      <c r="E516" s="21" t="s">
        <v>942</v>
      </c>
      <c r="F516" s="22"/>
      <c r="G516" s="23">
        <v>411.10812950000002</v>
      </c>
      <c r="H516" s="37"/>
      <c r="I516" s="38">
        <v>5.92</v>
      </c>
      <c r="J516" s="24">
        <v>1</v>
      </c>
      <c r="K516" s="24">
        <f t="shared" si="18"/>
        <v>5.42</v>
      </c>
      <c r="L516" s="24">
        <f t="shared" si="19"/>
        <v>6.42</v>
      </c>
      <c r="M516" s="39">
        <v>199.00595999999999</v>
      </c>
      <c r="N516" s="39">
        <v>196.0829</v>
      </c>
      <c r="O516" s="39">
        <v>170.10364000000001</v>
      </c>
      <c r="P516" s="39">
        <v>168.05160000000001</v>
      </c>
      <c r="Q516" s="39">
        <v>142.07234</v>
      </c>
      <c r="R516" s="39">
        <v>135.04406</v>
      </c>
      <c r="S516" s="39">
        <v>112.01415</v>
      </c>
      <c r="T516" s="39">
        <v>100.05054</v>
      </c>
      <c r="U516" s="39">
        <v>83.023989999999998</v>
      </c>
      <c r="V516" s="39"/>
      <c r="W516" s="28"/>
      <c r="X516" s="28"/>
      <c r="Y516" s="28"/>
      <c r="Z516" s="26">
        <v>1606920</v>
      </c>
      <c r="AA516" s="26">
        <v>500</v>
      </c>
      <c r="AB516" s="26">
        <v>30000</v>
      </c>
      <c r="AC516" s="26">
        <v>500</v>
      </c>
      <c r="AD516" s="20"/>
      <c r="AG516" s="36"/>
    </row>
    <row r="517" spans="1:33" x14ac:dyDescent="0.2">
      <c r="A517" s="20" t="s">
        <v>3356</v>
      </c>
      <c r="B517" s="20" t="s">
        <v>377</v>
      </c>
      <c r="C517" s="20" t="s">
        <v>2010</v>
      </c>
      <c r="D517" s="20"/>
      <c r="E517" s="21" t="s">
        <v>942</v>
      </c>
      <c r="F517" s="22"/>
      <c r="G517" s="23">
        <v>360.17696189999998</v>
      </c>
      <c r="H517" s="37"/>
      <c r="I517" s="38">
        <v>8.81</v>
      </c>
      <c r="J517" s="24">
        <v>1</v>
      </c>
      <c r="K517" s="24">
        <f t="shared" si="18"/>
        <v>8.31</v>
      </c>
      <c r="L517" s="24">
        <f t="shared" si="19"/>
        <v>9.31</v>
      </c>
      <c r="M517" s="39">
        <v>304.11435999999998</v>
      </c>
      <c r="N517" s="39">
        <v>177.12738999999999</v>
      </c>
      <c r="O517" s="39">
        <v>141.01464999999999</v>
      </c>
      <c r="P517" s="39">
        <v>57.069879999999998</v>
      </c>
      <c r="Q517" s="39"/>
      <c r="R517" s="39"/>
      <c r="S517" s="39"/>
      <c r="T517" s="39"/>
      <c r="U517" s="39"/>
      <c r="V517" s="39"/>
      <c r="W517" s="28"/>
      <c r="X517" s="28"/>
      <c r="Y517" s="28"/>
      <c r="Z517" s="26">
        <v>5593468</v>
      </c>
      <c r="AA517" s="26">
        <v>500</v>
      </c>
      <c r="AB517" s="26">
        <v>30000</v>
      </c>
      <c r="AC517" s="26">
        <v>500</v>
      </c>
      <c r="AD517" s="20"/>
      <c r="AG517" s="36"/>
    </row>
    <row r="518" spans="1:33" x14ac:dyDescent="0.2">
      <c r="A518" s="20" t="s">
        <v>3357</v>
      </c>
      <c r="B518" s="20" t="s">
        <v>386</v>
      </c>
      <c r="C518" s="20" t="s">
        <v>2011</v>
      </c>
      <c r="D518" s="20"/>
      <c r="E518" s="21" t="s">
        <v>942</v>
      </c>
      <c r="F518" s="22"/>
      <c r="G518" s="23">
        <v>304.11307729999999</v>
      </c>
      <c r="H518" s="37"/>
      <c r="I518" s="38">
        <v>7.62</v>
      </c>
      <c r="J518" s="24">
        <v>1</v>
      </c>
      <c r="K518" s="24">
        <f t="shared" si="18"/>
        <v>7.12</v>
      </c>
      <c r="L518" s="24">
        <f t="shared" si="19"/>
        <v>8.1199999999999992</v>
      </c>
      <c r="M518" s="39">
        <v>276.08177999999998</v>
      </c>
      <c r="N518" s="39">
        <v>262.06612999999999</v>
      </c>
      <c r="O518" s="39">
        <v>234.03483</v>
      </c>
      <c r="P518" s="39">
        <v>217.00828000000001</v>
      </c>
      <c r="Q518" s="39">
        <v>201.98480000000001</v>
      </c>
      <c r="R518" s="39"/>
      <c r="S518" s="39"/>
      <c r="T518" s="39"/>
      <c r="U518" s="39"/>
      <c r="V518" s="39"/>
      <c r="W518" s="28"/>
      <c r="X518" s="28"/>
      <c r="Y518" s="28"/>
      <c r="Z518" s="26">
        <v>3889158</v>
      </c>
      <c r="AA518" s="26">
        <v>500</v>
      </c>
      <c r="AB518" s="26">
        <v>30000</v>
      </c>
      <c r="AC518" s="26">
        <v>500</v>
      </c>
      <c r="AD518" s="20"/>
      <c r="AG518" s="36"/>
    </row>
    <row r="519" spans="1:33" x14ac:dyDescent="0.2">
      <c r="A519" s="20" t="s">
        <v>3358</v>
      </c>
      <c r="B519" s="20" t="s">
        <v>392</v>
      </c>
      <c r="C519" s="20" t="s">
        <v>2012</v>
      </c>
      <c r="D519" s="20"/>
      <c r="E519" s="21" t="s">
        <v>942</v>
      </c>
      <c r="F519" s="22"/>
      <c r="G519" s="23">
        <v>337.12145079999999</v>
      </c>
      <c r="H519" s="37"/>
      <c r="I519" s="38">
        <v>7.58</v>
      </c>
      <c r="J519" s="24">
        <v>1</v>
      </c>
      <c r="K519" s="24">
        <f t="shared" si="18"/>
        <v>7.08</v>
      </c>
      <c r="L519" s="24">
        <f t="shared" si="19"/>
        <v>8.08</v>
      </c>
      <c r="M519" s="39">
        <v>125.01524999999999</v>
      </c>
      <c r="N519" s="39">
        <v>91.054230000000004</v>
      </c>
      <c r="O519" s="39">
        <v>70.039969999999997</v>
      </c>
      <c r="P519" s="39"/>
      <c r="Q519" s="39"/>
      <c r="R519" s="39"/>
      <c r="S519" s="39"/>
      <c r="T519" s="39"/>
      <c r="U519" s="39"/>
      <c r="V519" s="39"/>
      <c r="W519" s="28"/>
      <c r="X519" s="28"/>
      <c r="Y519" s="28"/>
      <c r="Z519" s="26">
        <v>1299013</v>
      </c>
      <c r="AA519" s="26">
        <v>500</v>
      </c>
      <c r="AB519" s="26">
        <v>30000</v>
      </c>
      <c r="AC519" s="26">
        <v>500</v>
      </c>
      <c r="AD519" s="20"/>
      <c r="AG519" s="36"/>
    </row>
    <row r="520" spans="1:33" x14ac:dyDescent="0.2">
      <c r="A520" s="20" t="s">
        <v>3359</v>
      </c>
      <c r="B520" s="20" t="s">
        <v>401</v>
      </c>
      <c r="C520" s="20" t="s">
        <v>2013</v>
      </c>
      <c r="D520" s="20"/>
      <c r="E520" s="21" t="s">
        <v>942</v>
      </c>
      <c r="F520" s="22"/>
      <c r="G520" s="23">
        <v>329.08180979999997</v>
      </c>
      <c r="H520" s="37"/>
      <c r="I520" s="38">
        <v>7.72</v>
      </c>
      <c r="J520" s="24">
        <v>1</v>
      </c>
      <c r="K520" s="24">
        <f t="shared" si="18"/>
        <v>7.22</v>
      </c>
      <c r="L520" s="24">
        <f t="shared" si="19"/>
        <v>8.2200000000000006</v>
      </c>
      <c r="M520" s="39">
        <v>302.07091000000003</v>
      </c>
      <c r="N520" s="39">
        <v>188.98685</v>
      </c>
      <c r="O520" s="39">
        <v>154.01799</v>
      </c>
      <c r="P520" s="39">
        <v>141.11482000000001</v>
      </c>
      <c r="Q520" s="39">
        <v>86.096429999999998</v>
      </c>
      <c r="R520" s="39"/>
      <c r="S520" s="39"/>
      <c r="T520" s="39"/>
      <c r="U520" s="39"/>
      <c r="V520" s="39"/>
      <c r="W520" s="28"/>
      <c r="X520" s="28"/>
      <c r="Y520" s="28"/>
      <c r="Z520" s="26">
        <v>912232</v>
      </c>
      <c r="AA520" s="26">
        <v>500</v>
      </c>
      <c r="AB520" s="26">
        <v>30000</v>
      </c>
      <c r="AC520" s="26">
        <v>500</v>
      </c>
      <c r="AD520" s="20"/>
      <c r="AG520" s="36"/>
    </row>
    <row r="521" spans="1:33" x14ac:dyDescent="0.2">
      <c r="A521" s="20" t="s">
        <v>3360</v>
      </c>
      <c r="B521" s="20" t="s">
        <v>415</v>
      </c>
      <c r="C521" s="20" t="s">
        <v>2014</v>
      </c>
      <c r="D521" s="20"/>
      <c r="E521" s="21" t="s">
        <v>942</v>
      </c>
      <c r="F521" s="22"/>
      <c r="G521" s="23">
        <v>263.05014269999998</v>
      </c>
      <c r="H521" s="37"/>
      <c r="I521" s="38">
        <v>6.72</v>
      </c>
      <c r="J521" s="24">
        <v>1</v>
      </c>
      <c r="K521" s="24">
        <f t="shared" si="18"/>
        <v>6.22</v>
      </c>
      <c r="L521" s="24">
        <f t="shared" si="19"/>
        <v>7.22</v>
      </c>
      <c r="M521" s="39">
        <v>231.02393000000001</v>
      </c>
      <c r="N521" s="39">
        <v>216.00045</v>
      </c>
      <c r="O521" s="39">
        <v>185.98989</v>
      </c>
      <c r="P521" s="39">
        <v>153.03685999999999</v>
      </c>
      <c r="Q521" s="39">
        <v>137.04195000000001</v>
      </c>
      <c r="R521" s="39">
        <v>127.01546999999999</v>
      </c>
      <c r="S521" s="39">
        <v>122.01846999999999</v>
      </c>
      <c r="T521" s="39">
        <v>97.010649999999998</v>
      </c>
      <c r="U521" s="39">
        <v>91.054230000000004</v>
      </c>
      <c r="V521" s="39"/>
      <c r="W521" s="28"/>
      <c r="X521" s="28"/>
      <c r="Y521" s="28"/>
      <c r="Z521" s="26">
        <v>5174299</v>
      </c>
      <c r="AA521" s="26">
        <v>500</v>
      </c>
      <c r="AB521" s="26">
        <v>30000</v>
      </c>
      <c r="AC521" s="26">
        <v>500</v>
      </c>
      <c r="AD521" s="20"/>
      <c r="AG521" s="36"/>
    </row>
    <row r="522" spans="1:33" x14ac:dyDescent="0.2">
      <c r="A522" s="20" t="s">
        <v>3361</v>
      </c>
      <c r="B522" s="20" t="s">
        <v>426</v>
      </c>
      <c r="C522" s="20" t="s">
        <v>2015</v>
      </c>
      <c r="D522" s="20"/>
      <c r="E522" s="21" t="s">
        <v>942</v>
      </c>
      <c r="F522" s="22"/>
      <c r="G522" s="23">
        <v>336.07972580000001</v>
      </c>
      <c r="H522" s="37"/>
      <c r="I522" s="38">
        <v>7.3</v>
      </c>
      <c r="J522" s="24">
        <v>1</v>
      </c>
      <c r="K522" s="24">
        <f t="shared" ref="K522:K585" si="20">ROUND(I522-(0.5*J522),2)</f>
        <v>6.8</v>
      </c>
      <c r="L522" s="24">
        <f t="shared" ref="L522:L585" si="21">ROUND(I522+(0.5*J522),2)</f>
        <v>7.8</v>
      </c>
      <c r="M522" s="39">
        <v>105.03349</v>
      </c>
      <c r="N522" s="39"/>
      <c r="O522" s="39"/>
      <c r="P522" s="39"/>
      <c r="Q522" s="39"/>
      <c r="R522" s="39"/>
      <c r="S522" s="39"/>
      <c r="T522" s="39"/>
      <c r="U522" s="39"/>
      <c r="V522" s="39"/>
      <c r="W522" s="28"/>
      <c r="X522" s="28"/>
      <c r="Y522" s="28"/>
      <c r="Z522" s="26">
        <v>1102240</v>
      </c>
      <c r="AA522" s="26">
        <v>500</v>
      </c>
      <c r="AB522" s="26">
        <v>30000</v>
      </c>
      <c r="AC522" s="26">
        <v>500</v>
      </c>
      <c r="AD522" s="20"/>
      <c r="AG522" s="36"/>
    </row>
    <row r="523" spans="1:33" x14ac:dyDescent="0.2">
      <c r="A523" s="20" t="s">
        <v>3362</v>
      </c>
      <c r="B523" s="20" t="s">
        <v>455</v>
      </c>
      <c r="C523" s="20" t="s">
        <v>2016</v>
      </c>
      <c r="D523" s="20"/>
      <c r="E523" s="21" t="s">
        <v>942</v>
      </c>
      <c r="F523" s="22"/>
      <c r="G523" s="23">
        <v>382.9727072</v>
      </c>
      <c r="H523" s="37"/>
      <c r="I523" s="38">
        <v>7.16</v>
      </c>
      <c r="J523" s="24">
        <v>1</v>
      </c>
      <c r="K523" s="24">
        <f t="shared" si="20"/>
        <v>6.66</v>
      </c>
      <c r="L523" s="24">
        <f t="shared" si="21"/>
        <v>7.66</v>
      </c>
      <c r="M523" s="39">
        <v>172.95554999999999</v>
      </c>
      <c r="N523" s="39"/>
      <c r="O523" s="39"/>
      <c r="P523" s="39"/>
      <c r="Q523" s="39"/>
      <c r="R523" s="39"/>
      <c r="S523" s="39"/>
      <c r="T523" s="39"/>
      <c r="U523" s="39"/>
      <c r="V523" s="39"/>
      <c r="W523" s="28"/>
      <c r="X523" s="28"/>
      <c r="Y523" s="28"/>
      <c r="Z523" s="26">
        <v>944503</v>
      </c>
      <c r="AA523" s="26">
        <v>500</v>
      </c>
      <c r="AB523" s="26">
        <v>30000</v>
      </c>
      <c r="AC523" s="26">
        <v>500</v>
      </c>
      <c r="AD523" s="20"/>
      <c r="AG523" s="36"/>
    </row>
    <row r="524" spans="1:33" x14ac:dyDescent="0.2">
      <c r="A524" s="20" t="s">
        <v>3363</v>
      </c>
      <c r="B524" s="20" t="s">
        <v>475</v>
      </c>
      <c r="C524" s="20" t="s">
        <v>2017</v>
      </c>
      <c r="D524" s="20"/>
      <c r="E524" s="21" t="s">
        <v>942</v>
      </c>
      <c r="F524" s="22"/>
      <c r="G524" s="23">
        <v>302.10994499999998</v>
      </c>
      <c r="H524" s="22"/>
      <c r="I524" s="24">
        <v>6.32</v>
      </c>
      <c r="J524" s="24">
        <v>1</v>
      </c>
      <c r="K524" s="24">
        <f t="shared" si="20"/>
        <v>5.82</v>
      </c>
      <c r="L524" s="24">
        <f t="shared" si="21"/>
        <v>6.82</v>
      </c>
      <c r="M524" s="23">
        <v>233.07724999999999</v>
      </c>
      <c r="N524" s="23">
        <v>123.02406999999999</v>
      </c>
      <c r="O524" s="23">
        <v>109.0448</v>
      </c>
      <c r="P524" s="23">
        <v>70.039969999999997</v>
      </c>
      <c r="Q524" s="23"/>
      <c r="R524" s="23"/>
      <c r="S524" s="23"/>
      <c r="T524" s="23"/>
      <c r="U524" s="23"/>
      <c r="V524" s="23"/>
      <c r="W524" s="25"/>
      <c r="X524" s="25"/>
      <c r="Y524" s="25"/>
      <c r="Z524" s="26">
        <v>998341</v>
      </c>
      <c r="AA524" s="26">
        <v>500</v>
      </c>
      <c r="AB524" s="26">
        <v>30000</v>
      </c>
      <c r="AC524" s="26">
        <v>500</v>
      </c>
      <c r="AD524" s="27"/>
      <c r="AG524" s="36"/>
    </row>
    <row r="525" spans="1:33" x14ac:dyDescent="0.2">
      <c r="A525" s="20" t="s">
        <v>3364</v>
      </c>
      <c r="B525" s="20" t="s">
        <v>515</v>
      </c>
      <c r="C525" s="20" t="s">
        <v>8</v>
      </c>
      <c r="D525" s="20"/>
      <c r="E525" s="21" t="s">
        <v>942</v>
      </c>
      <c r="F525" s="22"/>
      <c r="G525" s="23">
        <v>297.05559510000001</v>
      </c>
      <c r="H525" s="37"/>
      <c r="I525" s="38">
        <v>6.21</v>
      </c>
      <c r="J525" s="24">
        <v>1</v>
      </c>
      <c r="K525" s="24">
        <f t="shared" si="20"/>
        <v>5.71</v>
      </c>
      <c r="L525" s="24">
        <f t="shared" si="21"/>
        <v>6.71</v>
      </c>
      <c r="M525" s="39">
        <v>255.00864000000001</v>
      </c>
      <c r="N525" s="39">
        <v>158.97628</v>
      </c>
      <c r="O525" s="39">
        <v>69.044719999999998</v>
      </c>
      <c r="P525" s="39"/>
      <c r="Q525" s="39"/>
      <c r="R525" s="39"/>
      <c r="S525" s="39"/>
      <c r="T525" s="39"/>
      <c r="U525" s="39"/>
      <c r="V525" s="39"/>
      <c r="W525" s="28"/>
      <c r="X525" s="28"/>
      <c r="Y525" s="28"/>
      <c r="Z525" s="26">
        <v>2780610</v>
      </c>
      <c r="AA525" s="26">
        <v>500</v>
      </c>
      <c r="AB525" s="26">
        <v>30000</v>
      </c>
      <c r="AC525" s="26">
        <v>500</v>
      </c>
      <c r="AD525" s="20"/>
      <c r="AG525" s="36"/>
    </row>
    <row r="526" spans="1:33" x14ac:dyDescent="0.2">
      <c r="A526" s="20" t="s">
        <v>3365</v>
      </c>
      <c r="B526" s="20" t="s">
        <v>516</v>
      </c>
      <c r="C526" s="20" t="s">
        <v>2018</v>
      </c>
      <c r="D526" s="20"/>
      <c r="E526" s="21" t="s">
        <v>942</v>
      </c>
      <c r="F526" s="22"/>
      <c r="G526" s="23">
        <v>289.15466900000001</v>
      </c>
      <c r="H526" s="37"/>
      <c r="I526" s="38">
        <v>5.59</v>
      </c>
      <c r="J526" s="24">
        <v>1</v>
      </c>
      <c r="K526" s="24">
        <f t="shared" si="20"/>
        <v>5.09</v>
      </c>
      <c r="L526" s="24">
        <f t="shared" si="21"/>
        <v>6.09</v>
      </c>
      <c r="M526" s="39">
        <v>257.12844999999999</v>
      </c>
      <c r="N526" s="39">
        <v>229.13354000000001</v>
      </c>
      <c r="O526" s="39">
        <v>215.08150000000001</v>
      </c>
      <c r="P526" s="39">
        <v>161.07094000000001</v>
      </c>
      <c r="Q526" s="39">
        <v>144.04438999999999</v>
      </c>
      <c r="R526" s="39">
        <v>86.096429999999998</v>
      </c>
      <c r="S526" s="39"/>
      <c r="T526" s="39"/>
      <c r="U526" s="39"/>
      <c r="V526" s="39"/>
      <c r="W526" s="28"/>
      <c r="X526" s="28"/>
      <c r="Y526" s="28"/>
      <c r="Z526" s="26">
        <v>4405841</v>
      </c>
      <c r="AA526" s="26">
        <v>500</v>
      </c>
      <c r="AB526" s="26">
        <v>30000</v>
      </c>
      <c r="AC526" s="26">
        <v>500</v>
      </c>
      <c r="AD526" s="20"/>
      <c r="AG526" s="36"/>
    </row>
    <row r="527" spans="1:33" x14ac:dyDescent="0.2">
      <c r="A527" s="20" t="s">
        <v>3366</v>
      </c>
      <c r="B527" s="20" t="s">
        <v>519</v>
      </c>
      <c r="C527" s="20" t="s">
        <v>2019</v>
      </c>
      <c r="D527" s="20"/>
      <c r="E527" s="21" t="s">
        <v>942</v>
      </c>
      <c r="F527" s="22"/>
      <c r="G527" s="23">
        <v>262.1186179</v>
      </c>
      <c r="H527" s="22"/>
      <c r="I527" s="24">
        <v>3.64</v>
      </c>
      <c r="J527" s="24">
        <v>1</v>
      </c>
      <c r="K527" s="24">
        <f t="shared" si="20"/>
        <v>3.14</v>
      </c>
      <c r="L527" s="24">
        <f t="shared" si="21"/>
        <v>4.1399999999999997</v>
      </c>
      <c r="M527" s="23">
        <v>234.12370000000001</v>
      </c>
      <c r="N527" s="23">
        <v>220.07167000000001</v>
      </c>
      <c r="O527" s="23">
        <v>217.09715</v>
      </c>
      <c r="P527" s="23">
        <v>202.06110000000001</v>
      </c>
      <c r="Q527" s="23">
        <v>149.03455</v>
      </c>
      <c r="R527" s="23"/>
      <c r="S527" s="23"/>
      <c r="T527" s="23"/>
      <c r="U527" s="23"/>
      <c r="V527" s="23"/>
      <c r="W527" s="25"/>
      <c r="X527" s="25"/>
      <c r="Y527" s="25"/>
      <c r="Z527" s="26">
        <v>2062391</v>
      </c>
      <c r="AA527" s="26">
        <v>500</v>
      </c>
      <c r="AB527" s="26">
        <v>30000</v>
      </c>
      <c r="AC527" s="26">
        <v>500</v>
      </c>
      <c r="AD527" s="27"/>
      <c r="AG527" s="36"/>
    </row>
    <row r="528" spans="1:33" ht="11.25" x14ac:dyDescent="0.2">
      <c r="A528" s="20" t="s">
        <v>3367</v>
      </c>
      <c r="B528" s="20" t="s">
        <v>2020</v>
      </c>
      <c r="C528" s="20" t="s">
        <v>2021</v>
      </c>
      <c r="D528" s="20"/>
      <c r="E528" s="21" t="s">
        <v>942</v>
      </c>
      <c r="F528" s="22"/>
      <c r="G528" s="23">
        <v>211.07450069999999</v>
      </c>
      <c r="H528" s="37"/>
      <c r="I528" s="38">
        <v>2.08</v>
      </c>
      <c r="J528" s="24">
        <v>1</v>
      </c>
      <c r="K528" s="24">
        <f t="shared" si="20"/>
        <v>1.58</v>
      </c>
      <c r="L528" s="24">
        <f t="shared" si="21"/>
        <v>2.58</v>
      </c>
      <c r="M528" s="39">
        <v>126.01049999999999</v>
      </c>
      <c r="N528" s="39"/>
      <c r="O528" s="39"/>
      <c r="P528" s="39"/>
      <c r="Q528" s="39"/>
      <c r="R528" s="39"/>
      <c r="S528" s="39"/>
      <c r="T528" s="39"/>
      <c r="U528" s="39"/>
      <c r="V528" s="39"/>
      <c r="W528" s="28"/>
      <c r="X528" s="28"/>
      <c r="Y528" s="28"/>
      <c r="Z528" s="26">
        <v>2031144</v>
      </c>
      <c r="AA528" s="26">
        <v>500</v>
      </c>
      <c r="AB528" s="26">
        <v>30000</v>
      </c>
      <c r="AC528" s="26">
        <v>500</v>
      </c>
      <c r="AD528" s="20"/>
    </row>
    <row r="529" spans="1:30" ht="11.25" x14ac:dyDescent="0.2">
      <c r="A529" s="20" t="s">
        <v>3368</v>
      </c>
      <c r="B529" s="20" t="s">
        <v>530</v>
      </c>
      <c r="C529" s="20" t="s">
        <v>2022</v>
      </c>
      <c r="D529" s="20"/>
      <c r="E529" s="21" t="s">
        <v>942</v>
      </c>
      <c r="F529" s="22"/>
      <c r="G529" s="23">
        <v>341.09389859999999</v>
      </c>
      <c r="H529" s="37"/>
      <c r="I529" s="38">
        <v>7.46</v>
      </c>
      <c r="J529" s="24">
        <v>1</v>
      </c>
      <c r="K529" s="24">
        <f t="shared" si="20"/>
        <v>6.96</v>
      </c>
      <c r="L529" s="24">
        <f t="shared" si="21"/>
        <v>7.96</v>
      </c>
      <c r="M529" s="39">
        <v>323.08332999999999</v>
      </c>
      <c r="N529" s="39">
        <v>187.07535999999999</v>
      </c>
      <c r="O529" s="39">
        <v>175.07535999999999</v>
      </c>
      <c r="P529" s="39">
        <v>159.04406</v>
      </c>
      <c r="Q529" s="39">
        <v>131.08553000000001</v>
      </c>
      <c r="R529" s="39">
        <v>125.01524999999999</v>
      </c>
      <c r="S529" s="39"/>
      <c r="T529" s="39"/>
      <c r="U529" s="39"/>
      <c r="V529" s="39"/>
      <c r="W529" s="28"/>
      <c r="X529" s="28"/>
      <c r="Y529" s="28"/>
      <c r="Z529" s="26">
        <v>378132</v>
      </c>
      <c r="AA529" s="26">
        <v>500</v>
      </c>
      <c r="AB529" s="26">
        <v>30000</v>
      </c>
      <c r="AC529" s="26">
        <v>500</v>
      </c>
      <c r="AD529" s="20"/>
    </row>
    <row r="530" spans="1:30" ht="11.25" x14ac:dyDescent="0.2">
      <c r="A530" s="20" t="s">
        <v>3369</v>
      </c>
      <c r="B530" s="20" t="s">
        <v>531</v>
      </c>
      <c r="C530" s="20" t="s">
        <v>2023</v>
      </c>
      <c r="D530" s="20"/>
      <c r="E530" s="21" t="s">
        <v>942</v>
      </c>
      <c r="F530" s="22"/>
      <c r="G530" s="23">
        <v>302.17755039999997</v>
      </c>
      <c r="H530" s="37"/>
      <c r="I530" s="38">
        <v>7.53</v>
      </c>
      <c r="J530" s="24">
        <v>1</v>
      </c>
      <c r="K530" s="24">
        <f t="shared" si="20"/>
        <v>7.03</v>
      </c>
      <c r="L530" s="24">
        <f t="shared" si="21"/>
        <v>8.0299999999999994</v>
      </c>
      <c r="M530" s="39">
        <v>158.08365000000001</v>
      </c>
      <c r="N530" s="39">
        <v>145.10118</v>
      </c>
      <c r="O530" s="39">
        <v>138.07741999999999</v>
      </c>
      <c r="P530" s="39"/>
      <c r="Q530" s="39"/>
      <c r="R530" s="39"/>
      <c r="S530" s="39"/>
      <c r="T530" s="39"/>
      <c r="U530" s="39"/>
      <c r="V530" s="39"/>
      <c r="W530" s="28"/>
      <c r="X530" s="28"/>
      <c r="Y530" s="28"/>
      <c r="Z530" s="26">
        <v>3968913</v>
      </c>
      <c r="AA530" s="26">
        <v>500</v>
      </c>
      <c r="AB530" s="26">
        <v>30000</v>
      </c>
      <c r="AC530" s="26">
        <v>500</v>
      </c>
      <c r="AD530" s="20"/>
    </row>
    <row r="531" spans="1:30" ht="11.25" x14ac:dyDescent="0.2">
      <c r="A531" s="20" t="s">
        <v>3370</v>
      </c>
      <c r="B531" s="20" t="s">
        <v>546</v>
      </c>
      <c r="C531" s="20" t="s">
        <v>2024</v>
      </c>
      <c r="D531" s="20"/>
      <c r="E531" s="21" t="s">
        <v>942</v>
      </c>
      <c r="F531" s="22"/>
      <c r="G531" s="23">
        <v>330.14648579999999</v>
      </c>
      <c r="H531" s="37"/>
      <c r="I531" s="38">
        <v>7.37</v>
      </c>
      <c r="J531" s="24">
        <v>1</v>
      </c>
      <c r="K531" s="24">
        <f t="shared" si="20"/>
        <v>6.87</v>
      </c>
      <c r="L531" s="24">
        <f t="shared" si="21"/>
        <v>7.87</v>
      </c>
      <c r="M531" s="39">
        <v>271.07299</v>
      </c>
      <c r="N531" s="39">
        <v>229.02603999999999</v>
      </c>
      <c r="O531" s="39">
        <v>200.99474000000001</v>
      </c>
      <c r="P531" s="39">
        <v>121.02840999999999</v>
      </c>
      <c r="Q531" s="39"/>
      <c r="R531" s="39"/>
      <c r="S531" s="39"/>
      <c r="T531" s="39"/>
      <c r="U531" s="39"/>
      <c r="V531" s="39"/>
      <c r="W531" s="28"/>
      <c r="X531" s="28"/>
      <c r="Y531" s="28"/>
      <c r="Z531" s="26">
        <v>1135588</v>
      </c>
      <c r="AA531" s="26">
        <v>500</v>
      </c>
      <c r="AB531" s="26">
        <v>30000</v>
      </c>
      <c r="AC531" s="26">
        <v>500</v>
      </c>
      <c r="AD531" s="20"/>
    </row>
    <row r="532" spans="1:30" ht="11.25" x14ac:dyDescent="0.2">
      <c r="A532" s="20" t="s">
        <v>3371</v>
      </c>
      <c r="B532" s="20" t="s">
        <v>562</v>
      </c>
      <c r="C532" s="20" t="s">
        <v>2025</v>
      </c>
      <c r="D532" s="20"/>
      <c r="E532" s="21" t="s">
        <v>942</v>
      </c>
      <c r="F532" s="22"/>
      <c r="G532" s="23">
        <v>280.16556809999997</v>
      </c>
      <c r="H532" s="37"/>
      <c r="I532" s="38">
        <v>5.57</v>
      </c>
      <c r="J532" s="24">
        <v>1</v>
      </c>
      <c r="K532" s="24">
        <f t="shared" si="20"/>
        <v>5.07</v>
      </c>
      <c r="L532" s="24">
        <f t="shared" si="21"/>
        <v>6.07</v>
      </c>
      <c r="M532" s="39">
        <v>181.09715</v>
      </c>
      <c r="N532" s="39">
        <v>72.044390000000007</v>
      </c>
      <c r="O532" s="39"/>
      <c r="P532" s="39"/>
      <c r="Q532" s="39"/>
      <c r="R532" s="39"/>
      <c r="S532" s="39"/>
      <c r="T532" s="39"/>
      <c r="U532" s="39"/>
      <c r="V532" s="39"/>
      <c r="W532" s="28"/>
      <c r="X532" s="28"/>
      <c r="Y532" s="28"/>
      <c r="Z532" s="26">
        <v>1966168</v>
      </c>
      <c r="AA532" s="26">
        <v>500</v>
      </c>
      <c r="AB532" s="26">
        <v>30000</v>
      </c>
      <c r="AC532" s="26">
        <v>500</v>
      </c>
      <c r="AD532" s="20"/>
    </row>
    <row r="533" spans="1:30" ht="11.25" x14ac:dyDescent="0.2">
      <c r="A533" s="20" t="s">
        <v>3372</v>
      </c>
      <c r="B533" s="20" t="s">
        <v>563</v>
      </c>
      <c r="C533" s="20" t="s">
        <v>2026</v>
      </c>
      <c r="D533" s="20"/>
      <c r="E533" s="21" t="s">
        <v>942</v>
      </c>
      <c r="F533" s="22"/>
      <c r="G533" s="23">
        <v>314.13868459999998</v>
      </c>
      <c r="H533" s="37"/>
      <c r="I533" s="38">
        <v>7.76</v>
      </c>
      <c r="J533" s="24">
        <v>1</v>
      </c>
      <c r="K533" s="24">
        <f t="shared" si="20"/>
        <v>7.26</v>
      </c>
      <c r="L533" s="24">
        <f t="shared" si="21"/>
        <v>8.26</v>
      </c>
      <c r="M533" s="39">
        <v>282.11246999999997</v>
      </c>
      <c r="N533" s="39">
        <v>267.10156999999998</v>
      </c>
      <c r="O533" s="39">
        <v>235.07535999999999</v>
      </c>
      <c r="P533" s="39">
        <v>223.09916999999999</v>
      </c>
      <c r="Q533" s="39">
        <v>222.09134</v>
      </c>
      <c r="R533" s="39">
        <v>194.09643</v>
      </c>
      <c r="S533" s="39">
        <v>180.08078</v>
      </c>
      <c r="T533" s="39">
        <v>146.06003999999999</v>
      </c>
      <c r="U533" s="39">
        <v>131.07294999999999</v>
      </c>
      <c r="V533" s="39">
        <v>116.04948</v>
      </c>
      <c r="W533" s="28"/>
      <c r="X533" s="28"/>
      <c r="Y533" s="28"/>
      <c r="Z533" s="26">
        <v>264407</v>
      </c>
      <c r="AA533" s="26">
        <v>500</v>
      </c>
      <c r="AB533" s="26">
        <v>30000</v>
      </c>
      <c r="AC533" s="26">
        <v>500</v>
      </c>
      <c r="AD533" s="20"/>
    </row>
    <row r="534" spans="1:30" ht="11.25" x14ac:dyDescent="0.2">
      <c r="A534" s="20" t="s">
        <v>3373</v>
      </c>
      <c r="B534" s="20" t="s">
        <v>568</v>
      </c>
      <c r="C534" s="20" t="s">
        <v>2027</v>
      </c>
      <c r="D534" s="20"/>
      <c r="E534" s="21" t="s">
        <v>942</v>
      </c>
      <c r="F534" s="22"/>
      <c r="G534" s="23">
        <v>410.87723130000001</v>
      </c>
      <c r="H534" s="37"/>
      <c r="I534" s="38">
        <v>9.2200000000000006</v>
      </c>
      <c r="J534" s="24">
        <v>1</v>
      </c>
      <c r="K534" s="24">
        <f t="shared" si="20"/>
        <v>8.7200000000000006</v>
      </c>
      <c r="L534" s="24">
        <f t="shared" si="21"/>
        <v>9.7200000000000006</v>
      </c>
      <c r="M534" s="39">
        <v>378.85102000000001</v>
      </c>
      <c r="N534" s="39">
        <v>171.00280000000001</v>
      </c>
      <c r="O534" s="39"/>
      <c r="P534" s="39"/>
      <c r="Q534" s="39"/>
      <c r="R534" s="39"/>
      <c r="S534" s="39"/>
      <c r="T534" s="39"/>
      <c r="U534" s="39"/>
      <c r="V534" s="39"/>
      <c r="W534" s="28"/>
      <c r="X534" s="28"/>
      <c r="Y534" s="28"/>
      <c r="Z534" s="26">
        <v>38502</v>
      </c>
      <c r="AA534" s="26">
        <v>500</v>
      </c>
      <c r="AB534" s="26">
        <v>30000</v>
      </c>
      <c r="AC534" s="26">
        <v>500</v>
      </c>
      <c r="AD534" s="20"/>
    </row>
    <row r="535" spans="1:30" ht="11.25" x14ac:dyDescent="0.2">
      <c r="A535" s="20" t="s">
        <v>3374</v>
      </c>
      <c r="B535" s="20" t="s">
        <v>581</v>
      </c>
      <c r="C535" s="20" t="s">
        <v>2028</v>
      </c>
      <c r="D535" s="20"/>
      <c r="E535" s="21" t="s">
        <v>942</v>
      </c>
      <c r="F535" s="22"/>
      <c r="G535" s="23">
        <v>224.118224</v>
      </c>
      <c r="H535" s="37"/>
      <c r="I535" s="38">
        <v>7.32</v>
      </c>
      <c r="J535" s="24">
        <v>1</v>
      </c>
      <c r="K535" s="24">
        <f t="shared" si="20"/>
        <v>6.82</v>
      </c>
      <c r="L535" s="24">
        <f t="shared" si="21"/>
        <v>7.82</v>
      </c>
      <c r="M535" s="39">
        <v>209.09475</v>
      </c>
      <c r="N535" s="39">
        <v>183.09166999999999</v>
      </c>
      <c r="O535" s="39">
        <v>131.06037000000001</v>
      </c>
      <c r="P535" s="39">
        <v>121.07602</v>
      </c>
      <c r="Q535" s="39">
        <v>106.06513</v>
      </c>
      <c r="R535" s="39"/>
      <c r="S535" s="39"/>
      <c r="T535" s="39"/>
      <c r="U535" s="39"/>
      <c r="V535" s="39"/>
      <c r="W535" s="28"/>
      <c r="X535" s="28"/>
      <c r="Y535" s="28"/>
      <c r="Z535" s="26">
        <v>5533957</v>
      </c>
      <c r="AA535" s="26">
        <v>500</v>
      </c>
      <c r="AB535" s="26">
        <v>30000</v>
      </c>
      <c r="AC535" s="26">
        <v>500</v>
      </c>
      <c r="AD535" s="20"/>
    </row>
    <row r="536" spans="1:30" ht="11.25" x14ac:dyDescent="0.2">
      <c r="A536" s="20" t="s">
        <v>3375</v>
      </c>
      <c r="B536" s="20" t="s">
        <v>588</v>
      </c>
      <c r="C536" s="20" t="s">
        <v>2029</v>
      </c>
      <c r="D536" s="20"/>
      <c r="E536" s="21" t="s">
        <v>942</v>
      </c>
      <c r="F536" s="22"/>
      <c r="G536" s="23">
        <v>340.04854890000001</v>
      </c>
      <c r="H536" s="37"/>
      <c r="I536" s="38">
        <v>4.5599999999999996</v>
      </c>
      <c r="J536" s="24">
        <v>1</v>
      </c>
      <c r="K536" s="24">
        <f t="shared" si="20"/>
        <v>4.0599999999999996</v>
      </c>
      <c r="L536" s="24">
        <f t="shared" si="21"/>
        <v>5.0599999999999996</v>
      </c>
      <c r="M536" s="39">
        <v>227.99611999999999</v>
      </c>
      <c r="N536" s="39">
        <v>166.01347999999999</v>
      </c>
      <c r="O536" s="39">
        <v>104.01309000000001</v>
      </c>
      <c r="P536" s="39">
        <v>77.025999999999996</v>
      </c>
      <c r="Q536" s="39"/>
      <c r="R536" s="39"/>
      <c r="S536" s="39"/>
      <c r="T536" s="39"/>
      <c r="U536" s="39"/>
      <c r="V536" s="39"/>
      <c r="W536" s="28"/>
      <c r="X536" s="28"/>
      <c r="Y536" s="28"/>
      <c r="Z536" s="26">
        <v>41150</v>
      </c>
      <c r="AA536" s="26">
        <v>500</v>
      </c>
      <c r="AB536" s="26">
        <v>30000</v>
      </c>
      <c r="AC536" s="26">
        <v>500</v>
      </c>
      <c r="AD536" s="20"/>
    </row>
    <row r="537" spans="1:30" ht="11.25" x14ac:dyDescent="0.2">
      <c r="A537" s="20" t="s">
        <v>3376</v>
      </c>
      <c r="B537" s="20" t="s">
        <v>589</v>
      </c>
      <c r="C537" s="20" t="s">
        <v>2030</v>
      </c>
      <c r="D537" s="20"/>
      <c r="E537" s="21" t="s">
        <v>942</v>
      </c>
      <c r="F537" s="22"/>
      <c r="G537" s="23">
        <v>507.1250215</v>
      </c>
      <c r="H537" s="37"/>
      <c r="I537" s="38">
        <v>8.24</v>
      </c>
      <c r="J537" s="24">
        <v>1</v>
      </c>
      <c r="K537" s="24">
        <f t="shared" si="20"/>
        <v>7.74</v>
      </c>
      <c r="L537" s="24">
        <f t="shared" si="21"/>
        <v>8.74</v>
      </c>
      <c r="M537" s="39">
        <v>287.07906000000003</v>
      </c>
      <c r="N537" s="39">
        <v>267.07283000000001</v>
      </c>
      <c r="O537" s="39">
        <v>221.05323999999999</v>
      </c>
      <c r="P537" s="39">
        <v>178.04741999999999</v>
      </c>
      <c r="Q537" s="39">
        <v>116.04948</v>
      </c>
      <c r="R537" s="39"/>
      <c r="S537" s="39"/>
      <c r="T537" s="39"/>
      <c r="U537" s="39"/>
      <c r="V537" s="39"/>
      <c r="W537" s="28"/>
      <c r="X537" s="28"/>
      <c r="Y537" s="28"/>
      <c r="Z537" s="26">
        <v>33445</v>
      </c>
      <c r="AA537" s="26">
        <v>500</v>
      </c>
      <c r="AB537" s="26">
        <v>30000</v>
      </c>
      <c r="AC537" s="26">
        <v>500</v>
      </c>
      <c r="AD537" s="20"/>
    </row>
    <row r="538" spans="1:30" ht="11.25" x14ac:dyDescent="0.2">
      <c r="A538" s="20" t="s">
        <v>3377</v>
      </c>
      <c r="B538" s="20" t="s">
        <v>589</v>
      </c>
      <c r="C538" s="20"/>
      <c r="D538" s="20"/>
      <c r="E538" s="21"/>
      <c r="F538" s="22"/>
      <c r="G538" s="23">
        <v>507.1250215</v>
      </c>
      <c r="H538" s="37"/>
      <c r="I538" s="38">
        <v>8.5</v>
      </c>
      <c r="J538" s="24">
        <v>1</v>
      </c>
      <c r="K538" s="24">
        <f t="shared" si="20"/>
        <v>8</v>
      </c>
      <c r="L538" s="24">
        <f t="shared" si="21"/>
        <v>9</v>
      </c>
      <c r="M538" s="39">
        <v>507.1250215</v>
      </c>
      <c r="N538" s="39"/>
      <c r="O538" s="39"/>
      <c r="P538" s="39"/>
      <c r="Q538" s="39"/>
      <c r="R538" s="39"/>
      <c r="S538" s="39"/>
      <c r="T538" s="39"/>
      <c r="U538" s="39"/>
      <c r="V538" s="39"/>
      <c r="W538" s="28"/>
      <c r="X538" s="28"/>
      <c r="Y538" s="28"/>
      <c r="Z538" s="26">
        <v>294681</v>
      </c>
      <c r="AA538" s="26">
        <v>500</v>
      </c>
      <c r="AB538" s="26">
        <v>30000</v>
      </c>
      <c r="AC538" s="26">
        <v>500</v>
      </c>
      <c r="AD538" s="20"/>
    </row>
    <row r="539" spans="1:30" ht="11.25" x14ac:dyDescent="0.2">
      <c r="A539" s="20" t="s">
        <v>3378</v>
      </c>
      <c r="B539" s="20" t="s">
        <v>600</v>
      </c>
      <c r="C539" s="20" t="s">
        <v>2031</v>
      </c>
      <c r="D539" s="20"/>
      <c r="E539" s="21" t="s">
        <v>942</v>
      </c>
      <c r="F539" s="22"/>
      <c r="G539" s="23">
        <v>302.969132</v>
      </c>
      <c r="H539" s="37"/>
      <c r="I539" s="38">
        <v>6.56</v>
      </c>
      <c r="J539" s="24">
        <v>1</v>
      </c>
      <c r="K539" s="24">
        <f t="shared" si="20"/>
        <v>6.06</v>
      </c>
      <c r="L539" s="24">
        <f t="shared" si="21"/>
        <v>7.06</v>
      </c>
      <c r="M539" s="39">
        <v>145.00662</v>
      </c>
      <c r="N539" s="39">
        <v>85.039640000000006</v>
      </c>
      <c r="O539" s="39">
        <v>71.023989999999998</v>
      </c>
      <c r="P539" s="39">
        <v>58.028739999999999</v>
      </c>
      <c r="Q539" s="39"/>
      <c r="R539" s="39"/>
      <c r="S539" s="39"/>
      <c r="T539" s="39"/>
      <c r="U539" s="39"/>
      <c r="V539" s="39"/>
      <c r="W539" s="28"/>
      <c r="X539" s="28"/>
      <c r="Y539" s="28"/>
      <c r="Z539" s="26">
        <v>380245</v>
      </c>
      <c r="AA539" s="26">
        <v>500</v>
      </c>
      <c r="AB539" s="26">
        <v>30000</v>
      </c>
      <c r="AC539" s="26">
        <v>500</v>
      </c>
      <c r="AD539" s="20"/>
    </row>
    <row r="540" spans="1:30" ht="11.25" x14ac:dyDescent="0.2">
      <c r="A540" s="20" t="s">
        <v>3379</v>
      </c>
      <c r="B540" s="20"/>
      <c r="C540" s="20"/>
      <c r="D540" s="20"/>
      <c r="E540" s="21" t="s">
        <v>2032</v>
      </c>
      <c r="F540" s="22"/>
      <c r="G540" s="23">
        <v>145.00662460000001</v>
      </c>
      <c r="H540" s="37"/>
      <c r="I540" s="38">
        <v>6.56</v>
      </c>
      <c r="J540" s="24">
        <v>1</v>
      </c>
      <c r="K540" s="24">
        <f t="shared" si="20"/>
        <v>6.06</v>
      </c>
      <c r="L540" s="24">
        <f t="shared" si="21"/>
        <v>7.06</v>
      </c>
      <c r="M540" s="39">
        <v>145.00662460000001</v>
      </c>
      <c r="N540" s="39"/>
      <c r="O540" s="39"/>
      <c r="P540" s="39"/>
      <c r="Q540" s="39"/>
      <c r="R540" s="39"/>
      <c r="S540" s="39"/>
      <c r="T540" s="39"/>
      <c r="U540" s="39"/>
      <c r="V540" s="39"/>
      <c r="W540" s="28"/>
      <c r="X540" s="28"/>
      <c r="Y540" s="28"/>
      <c r="Z540" s="26">
        <v>566839</v>
      </c>
      <c r="AA540" s="26">
        <v>500</v>
      </c>
      <c r="AB540" s="26">
        <v>30000</v>
      </c>
      <c r="AC540" s="26">
        <v>500</v>
      </c>
      <c r="AD540" s="20"/>
    </row>
    <row r="541" spans="1:30" ht="11.25" x14ac:dyDescent="0.2">
      <c r="A541" s="20" t="s">
        <v>3380</v>
      </c>
      <c r="B541" s="20" t="s">
        <v>643</v>
      </c>
      <c r="C541" s="20" t="s">
        <v>2033</v>
      </c>
      <c r="D541" s="20"/>
      <c r="E541" s="21" t="s">
        <v>942</v>
      </c>
      <c r="F541" s="22"/>
      <c r="G541" s="23">
        <v>275.0712451</v>
      </c>
      <c r="H541" s="37"/>
      <c r="I541" s="38">
        <v>7.72</v>
      </c>
      <c r="J541" s="24">
        <v>1</v>
      </c>
      <c r="K541" s="24">
        <f t="shared" si="20"/>
        <v>7.22</v>
      </c>
      <c r="L541" s="24">
        <f t="shared" si="21"/>
        <v>8.2200000000000006</v>
      </c>
      <c r="M541" s="39">
        <v>159.97153</v>
      </c>
      <c r="N541" s="39">
        <v>114.09134</v>
      </c>
      <c r="O541" s="39">
        <v>88.112080000000006</v>
      </c>
      <c r="P541" s="39">
        <v>57.069879999999998</v>
      </c>
      <c r="Q541" s="39"/>
      <c r="R541" s="39"/>
      <c r="S541" s="39"/>
      <c r="T541" s="39"/>
      <c r="U541" s="39"/>
      <c r="V541" s="39"/>
      <c r="W541" s="28"/>
      <c r="X541" s="28"/>
      <c r="Y541" s="28"/>
      <c r="Z541" s="26">
        <v>2512149</v>
      </c>
      <c r="AA541" s="26">
        <v>500</v>
      </c>
      <c r="AB541" s="26">
        <v>30000</v>
      </c>
      <c r="AC541" s="26">
        <v>500</v>
      </c>
      <c r="AD541" s="20"/>
    </row>
    <row r="542" spans="1:30" ht="11.25" x14ac:dyDescent="0.2">
      <c r="A542" s="20" t="s">
        <v>3381</v>
      </c>
      <c r="B542" s="20" t="s">
        <v>647</v>
      </c>
      <c r="C542" s="20" t="s">
        <v>2034</v>
      </c>
      <c r="D542" s="20"/>
      <c r="E542" s="21" t="s">
        <v>942</v>
      </c>
      <c r="F542" s="22"/>
      <c r="G542" s="23">
        <v>271.09563000000003</v>
      </c>
      <c r="H542" s="37"/>
      <c r="I542" s="38">
        <v>2.65</v>
      </c>
      <c r="J542" s="24">
        <v>1</v>
      </c>
      <c r="K542" s="24">
        <f t="shared" si="20"/>
        <v>2.15</v>
      </c>
      <c r="L542" s="24">
        <f t="shared" si="21"/>
        <v>3.15</v>
      </c>
      <c r="M542" s="39">
        <v>237.09014999999999</v>
      </c>
      <c r="N542" s="39">
        <v>225.10273000000001</v>
      </c>
      <c r="O542" s="39">
        <v>196.06360000000001</v>
      </c>
      <c r="P542" s="39">
        <v>189.12604999999999</v>
      </c>
      <c r="Q542" s="39">
        <v>160.08691999999999</v>
      </c>
      <c r="R542" s="39">
        <v>130.09748999999999</v>
      </c>
      <c r="S542" s="39">
        <v>126.01049999999999</v>
      </c>
      <c r="T542" s="39">
        <v>99.091669999999993</v>
      </c>
      <c r="U542" s="39">
        <v>85.039640000000006</v>
      </c>
      <c r="V542" s="39">
        <v>56.049480000000003</v>
      </c>
      <c r="W542" s="28"/>
      <c r="X542" s="28"/>
      <c r="Y542" s="28"/>
      <c r="Z542" s="26">
        <v>1630474</v>
      </c>
      <c r="AA542" s="26">
        <v>500</v>
      </c>
      <c r="AB542" s="26">
        <v>30000</v>
      </c>
      <c r="AC542" s="26">
        <v>500</v>
      </c>
      <c r="AD542" s="20"/>
    </row>
    <row r="543" spans="1:30" ht="11.25" x14ac:dyDescent="0.2">
      <c r="A543" s="20" t="s">
        <v>3382</v>
      </c>
      <c r="B543" s="20" t="s">
        <v>658</v>
      </c>
      <c r="C543" s="20" t="s">
        <v>2035</v>
      </c>
      <c r="D543" s="20"/>
      <c r="E543" s="21" t="s">
        <v>942</v>
      </c>
      <c r="F543" s="22"/>
      <c r="G543" s="23">
        <v>282.08914759999999</v>
      </c>
      <c r="H543" s="37"/>
      <c r="I543" s="38">
        <v>5.69</v>
      </c>
      <c r="J543" s="24">
        <v>1</v>
      </c>
      <c r="K543" s="24">
        <f t="shared" si="20"/>
        <v>5.19</v>
      </c>
      <c r="L543" s="24">
        <f t="shared" si="21"/>
        <v>6.19</v>
      </c>
      <c r="M543" s="39">
        <v>254.09423000000001</v>
      </c>
      <c r="N543" s="39">
        <v>236.08367000000001</v>
      </c>
      <c r="O543" s="39">
        <v>178.12263999999999</v>
      </c>
      <c r="P543" s="39">
        <v>160.11207999999999</v>
      </c>
      <c r="Q543" s="39">
        <v>148.11207999999999</v>
      </c>
      <c r="R543" s="39"/>
      <c r="S543" s="39"/>
      <c r="T543" s="39"/>
      <c r="U543" s="39"/>
      <c r="V543" s="39"/>
      <c r="W543" s="28"/>
      <c r="X543" s="28"/>
      <c r="Y543" s="28"/>
      <c r="Z543" s="26">
        <v>2327425</v>
      </c>
      <c r="AA543" s="26">
        <v>500</v>
      </c>
      <c r="AB543" s="26">
        <v>30000</v>
      </c>
      <c r="AC543" s="26">
        <v>500</v>
      </c>
      <c r="AD543" s="20"/>
    </row>
    <row r="544" spans="1:30" ht="11.25" x14ac:dyDescent="0.2">
      <c r="A544" s="20" t="s">
        <v>3383</v>
      </c>
      <c r="B544" s="20" t="s">
        <v>671</v>
      </c>
      <c r="C544" s="20" t="s">
        <v>2036</v>
      </c>
      <c r="D544" s="20"/>
      <c r="E544" s="21" t="s">
        <v>942</v>
      </c>
      <c r="F544" s="22"/>
      <c r="G544" s="23">
        <v>407.10198150000002</v>
      </c>
      <c r="H544" s="37"/>
      <c r="I544" s="38">
        <v>5.28</v>
      </c>
      <c r="J544" s="24">
        <v>1</v>
      </c>
      <c r="K544" s="24">
        <f t="shared" si="20"/>
        <v>4.78</v>
      </c>
      <c r="L544" s="24">
        <f t="shared" si="21"/>
        <v>5.78</v>
      </c>
      <c r="M544" s="39">
        <v>150.06619000000001</v>
      </c>
      <c r="N544" s="39"/>
      <c r="O544" s="39"/>
      <c r="P544" s="39"/>
      <c r="Q544" s="39"/>
      <c r="R544" s="39"/>
      <c r="S544" s="39"/>
      <c r="T544" s="39"/>
      <c r="U544" s="39"/>
      <c r="V544" s="39"/>
      <c r="W544" s="28"/>
      <c r="X544" s="28"/>
      <c r="Y544" s="28"/>
      <c r="Z544" s="26">
        <v>1616813</v>
      </c>
      <c r="AA544" s="26">
        <v>500</v>
      </c>
      <c r="AB544" s="26">
        <v>30000</v>
      </c>
      <c r="AC544" s="26">
        <v>500</v>
      </c>
      <c r="AD544" s="20"/>
    </row>
    <row r="545" spans="1:30" ht="11.25" x14ac:dyDescent="0.2">
      <c r="A545" s="20" t="s">
        <v>3384</v>
      </c>
      <c r="B545" s="20" t="s">
        <v>678</v>
      </c>
      <c r="C545" s="20" t="s">
        <v>2037</v>
      </c>
      <c r="D545" s="20"/>
      <c r="E545" s="21" t="s">
        <v>942</v>
      </c>
      <c r="F545" s="22"/>
      <c r="G545" s="23">
        <v>292.0403063</v>
      </c>
      <c r="H545" s="37"/>
      <c r="I545" s="38">
        <v>7.67</v>
      </c>
      <c r="J545" s="24">
        <v>1</v>
      </c>
      <c r="K545" s="24">
        <f t="shared" si="20"/>
        <v>7.17</v>
      </c>
      <c r="L545" s="24">
        <f t="shared" si="21"/>
        <v>8.17</v>
      </c>
      <c r="M545" s="39">
        <v>264.00900999999999</v>
      </c>
      <c r="N545" s="39">
        <v>235.97771</v>
      </c>
      <c r="O545" s="39"/>
      <c r="P545" s="39"/>
      <c r="Q545" s="39"/>
      <c r="R545" s="39"/>
      <c r="S545" s="39"/>
      <c r="T545" s="39"/>
      <c r="U545" s="39"/>
      <c r="V545" s="39"/>
      <c r="W545" s="28"/>
      <c r="X545" s="28"/>
      <c r="Y545" s="28"/>
      <c r="Z545" s="26">
        <v>15809</v>
      </c>
      <c r="AA545" s="26">
        <v>500</v>
      </c>
      <c r="AB545" s="26">
        <v>30000</v>
      </c>
      <c r="AC545" s="26">
        <v>500</v>
      </c>
      <c r="AD545" s="20"/>
    </row>
    <row r="546" spans="1:30" ht="11.25" x14ac:dyDescent="0.2">
      <c r="A546" s="20" t="s">
        <v>3385</v>
      </c>
      <c r="B546" s="20" t="s">
        <v>703</v>
      </c>
      <c r="C546" s="20" t="s">
        <v>2038</v>
      </c>
      <c r="D546" s="20"/>
      <c r="E546" s="21" t="s">
        <v>942</v>
      </c>
      <c r="F546" s="22"/>
      <c r="G546" s="23">
        <v>367.99414009999998</v>
      </c>
      <c r="H546" s="37"/>
      <c r="I546" s="38">
        <v>8.02</v>
      </c>
      <c r="J546" s="24">
        <v>1</v>
      </c>
      <c r="K546" s="24">
        <f t="shared" si="20"/>
        <v>7.52</v>
      </c>
      <c r="L546" s="24">
        <f t="shared" si="21"/>
        <v>8.52</v>
      </c>
      <c r="M546" s="39">
        <v>322.00641999999999</v>
      </c>
      <c r="N546" s="39">
        <v>182.00032999999999</v>
      </c>
      <c r="O546" s="39">
        <v>139.00595999999999</v>
      </c>
      <c r="P546" s="39">
        <v>138.01050000000001</v>
      </c>
      <c r="Q546" s="39">
        <v>129.01016999999999</v>
      </c>
      <c r="R546" s="39">
        <v>114.96133</v>
      </c>
      <c r="S546" s="39"/>
      <c r="T546" s="39"/>
      <c r="U546" s="39"/>
      <c r="V546" s="39"/>
      <c r="W546" s="28"/>
      <c r="X546" s="28"/>
      <c r="Y546" s="28"/>
      <c r="Z546" s="26">
        <v>982072</v>
      </c>
      <c r="AA546" s="26">
        <v>500</v>
      </c>
      <c r="AB546" s="26">
        <v>30000</v>
      </c>
      <c r="AC546" s="26">
        <v>500</v>
      </c>
      <c r="AD546" s="20"/>
    </row>
    <row r="547" spans="1:30" ht="11.25" x14ac:dyDescent="0.2">
      <c r="A547" s="20" t="s">
        <v>3386</v>
      </c>
      <c r="B547" s="20" t="s">
        <v>706</v>
      </c>
      <c r="C547" s="20" t="s">
        <v>2039</v>
      </c>
      <c r="D547" s="20"/>
      <c r="E547" s="21" t="s">
        <v>942</v>
      </c>
      <c r="F547" s="22"/>
      <c r="G547" s="23">
        <v>300.07621339999997</v>
      </c>
      <c r="H547" s="37"/>
      <c r="I547" s="38">
        <v>5.24</v>
      </c>
      <c r="J547" s="24">
        <v>1</v>
      </c>
      <c r="K547" s="24">
        <f t="shared" si="20"/>
        <v>4.74</v>
      </c>
      <c r="L547" s="24">
        <f t="shared" si="21"/>
        <v>5.74</v>
      </c>
      <c r="M547" s="39">
        <v>226.98706000000001</v>
      </c>
      <c r="N547" s="39">
        <v>174.06801999999999</v>
      </c>
      <c r="O547" s="39">
        <v>127.01546999999999</v>
      </c>
      <c r="P547" s="39">
        <v>100.07568999999999</v>
      </c>
      <c r="Q547" s="39">
        <v>72.044390000000007</v>
      </c>
      <c r="R547" s="39"/>
      <c r="S547" s="39"/>
      <c r="T547" s="39"/>
      <c r="U547" s="39"/>
      <c r="V547" s="39"/>
      <c r="W547" s="28"/>
      <c r="X547" s="28"/>
      <c r="Y547" s="28"/>
      <c r="Z547" s="26">
        <v>2200380</v>
      </c>
      <c r="AA547" s="26">
        <v>500</v>
      </c>
      <c r="AB547" s="26">
        <v>30000</v>
      </c>
      <c r="AC547" s="26">
        <v>500</v>
      </c>
      <c r="AD547" s="20"/>
    </row>
    <row r="548" spans="1:30" ht="11.25" x14ac:dyDescent="0.2">
      <c r="A548" s="20" t="s">
        <v>3387</v>
      </c>
      <c r="B548" s="20" t="s">
        <v>706</v>
      </c>
      <c r="C548" s="20"/>
      <c r="D548" s="20"/>
      <c r="E548" s="21" t="s">
        <v>942</v>
      </c>
      <c r="F548" s="22"/>
      <c r="G548" s="23">
        <v>300.07621339999997</v>
      </c>
      <c r="H548" s="37"/>
      <c r="I548" s="38">
        <v>5.33</v>
      </c>
      <c r="J548" s="24">
        <v>1</v>
      </c>
      <c r="K548" s="24">
        <f t="shared" si="20"/>
        <v>4.83</v>
      </c>
      <c r="L548" s="24">
        <f t="shared" si="21"/>
        <v>5.83</v>
      </c>
      <c r="M548" s="39">
        <v>300.07621339999997</v>
      </c>
      <c r="N548" s="39"/>
      <c r="O548" s="39"/>
      <c r="P548" s="39"/>
      <c r="Q548" s="39"/>
      <c r="R548" s="39"/>
      <c r="S548" s="39"/>
      <c r="T548" s="39"/>
      <c r="U548" s="39"/>
      <c r="V548" s="39"/>
      <c r="W548" s="28"/>
      <c r="X548" s="28"/>
      <c r="Y548" s="28"/>
      <c r="Z548" s="26">
        <v>779231</v>
      </c>
      <c r="AA548" s="26">
        <v>500</v>
      </c>
      <c r="AB548" s="26">
        <v>30000</v>
      </c>
      <c r="AC548" s="26">
        <v>500</v>
      </c>
      <c r="AD548" s="20"/>
    </row>
    <row r="549" spans="1:30" ht="11.25" x14ac:dyDescent="0.2">
      <c r="A549" s="20" t="s">
        <v>3388</v>
      </c>
      <c r="B549" s="20" t="s">
        <v>711</v>
      </c>
      <c r="C549" s="20" t="s">
        <v>2040</v>
      </c>
      <c r="D549" s="20"/>
      <c r="E549" s="21" t="s">
        <v>942</v>
      </c>
      <c r="F549" s="22"/>
      <c r="G549" s="23">
        <v>368.1104191</v>
      </c>
      <c r="H549" s="37"/>
      <c r="I549" s="38">
        <v>7.67</v>
      </c>
      <c r="J549" s="24">
        <v>1</v>
      </c>
      <c r="K549" s="24">
        <f t="shared" si="20"/>
        <v>7.17</v>
      </c>
      <c r="L549" s="24">
        <f t="shared" si="21"/>
        <v>8.17</v>
      </c>
      <c r="M549" s="39">
        <v>205.08591999999999</v>
      </c>
      <c r="N549" s="39">
        <v>145.06478999999999</v>
      </c>
      <c r="O549" s="39">
        <v>117.06988</v>
      </c>
      <c r="P549" s="39"/>
      <c r="Q549" s="39"/>
      <c r="R549" s="39"/>
      <c r="S549" s="39"/>
      <c r="T549" s="39"/>
      <c r="U549" s="39"/>
      <c r="V549" s="39"/>
      <c r="W549" s="28"/>
      <c r="X549" s="28"/>
      <c r="Y549" s="28"/>
      <c r="Z549" s="26">
        <v>327994</v>
      </c>
      <c r="AA549" s="26">
        <v>500</v>
      </c>
      <c r="AB549" s="26">
        <v>30000</v>
      </c>
      <c r="AC549" s="26">
        <v>500</v>
      </c>
      <c r="AD549" s="20"/>
    </row>
    <row r="550" spans="1:30" ht="11.25" x14ac:dyDescent="0.2">
      <c r="A550" s="20" t="s">
        <v>3389</v>
      </c>
      <c r="B550" s="20" t="s">
        <v>715</v>
      </c>
      <c r="C550" s="20" t="s">
        <v>2041</v>
      </c>
      <c r="D550" s="20"/>
      <c r="E550" s="21" t="s">
        <v>942</v>
      </c>
      <c r="F550" s="22"/>
      <c r="G550" s="23">
        <v>354.13209819999997</v>
      </c>
      <c r="H550" s="37"/>
      <c r="I550" s="38">
        <v>8.26</v>
      </c>
      <c r="J550" s="24">
        <v>1</v>
      </c>
      <c r="K550" s="24">
        <f t="shared" si="20"/>
        <v>7.76</v>
      </c>
      <c r="L550" s="24">
        <f t="shared" si="21"/>
        <v>8.76</v>
      </c>
      <c r="M550" s="39">
        <v>255.0273</v>
      </c>
      <c r="N550" s="39">
        <v>212.98034999999999</v>
      </c>
      <c r="O550" s="39">
        <v>170.93340000000001</v>
      </c>
      <c r="P550" s="39">
        <v>142.93848</v>
      </c>
      <c r="Q550" s="39">
        <v>114.96133</v>
      </c>
      <c r="R550" s="39"/>
      <c r="S550" s="39"/>
      <c r="T550" s="39"/>
      <c r="U550" s="39"/>
      <c r="V550" s="39"/>
      <c r="W550" s="28"/>
      <c r="X550" s="28"/>
      <c r="Y550" s="28"/>
      <c r="Z550" s="26">
        <v>4980694</v>
      </c>
      <c r="AA550" s="26">
        <v>500</v>
      </c>
      <c r="AB550" s="26">
        <v>30000</v>
      </c>
      <c r="AC550" s="26">
        <v>500</v>
      </c>
      <c r="AD550" s="20"/>
    </row>
    <row r="551" spans="1:30" ht="11.25" x14ac:dyDescent="0.2">
      <c r="A551" s="20" t="s">
        <v>3390</v>
      </c>
      <c r="B551" s="20" t="s">
        <v>2042</v>
      </c>
      <c r="C551" s="20" t="s">
        <v>2043</v>
      </c>
      <c r="D551" s="20"/>
      <c r="E551" s="21" t="s">
        <v>942</v>
      </c>
      <c r="F551" s="22"/>
      <c r="G551" s="23">
        <v>469.04355870000001</v>
      </c>
      <c r="H551" s="37"/>
      <c r="I551" s="38">
        <v>7.11</v>
      </c>
      <c r="J551" s="24">
        <v>1</v>
      </c>
      <c r="K551" s="24">
        <f t="shared" si="20"/>
        <v>6.61</v>
      </c>
      <c r="L551" s="24">
        <f t="shared" si="21"/>
        <v>7.61</v>
      </c>
      <c r="M551" s="39">
        <v>437.01733999999999</v>
      </c>
      <c r="N551" s="39">
        <v>254.01832999999999</v>
      </c>
      <c r="O551" s="39">
        <v>204.02152000000001</v>
      </c>
      <c r="P551" s="39">
        <v>199.00595999999999</v>
      </c>
      <c r="Q551" s="39">
        <v>160.03169</v>
      </c>
      <c r="R551" s="39">
        <v>135.04406</v>
      </c>
      <c r="S551" s="39"/>
      <c r="T551" s="39"/>
      <c r="U551" s="39"/>
      <c r="V551" s="39"/>
      <c r="W551" s="28"/>
      <c r="X551" s="28"/>
      <c r="Y551" s="28"/>
      <c r="Z551" s="26">
        <v>241023</v>
      </c>
      <c r="AA551" s="26">
        <v>500</v>
      </c>
      <c r="AB551" s="26">
        <v>30000</v>
      </c>
      <c r="AC551" s="26">
        <v>500</v>
      </c>
      <c r="AD551" s="20"/>
    </row>
    <row r="552" spans="1:30" ht="11.25" x14ac:dyDescent="0.2">
      <c r="A552" s="20" t="s">
        <v>3391</v>
      </c>
      <c r="B552" s="20" t="s">
        <v>771</v>
      </c>
      <c r="C552" s="20" t="s">
        <v>2044</v>
      </c>
      <c r="D552" s="20"/>
      <c r="E552" s="21" t="s">
        <v>942</v>
      </c>
      <c r="F552" s="22"/>
      <c r="G552" s="23">
        <v>365.14488840000001</v>
      </c>
      <c r="H552" s="37"/>
      <c r="I552" s="38">
        <v>9.1</v>
      </c>
      <c r="J552" s="24">
        <v>1</v>
      </c>
      <c r="K552" s="24">
        <f t="shared" si="20"/>
        <v>8.6</v>
      </c>
      <c r="L552" s="24">
        <f t="shared" si="21"/>
        <v>9.6</v>
      </c>
      <c r="M552" s="39">
        <v>309.08229</v>
      </c>
      <c r="N552" s="39">
        <v>147.11682999999999</v>
      </c>
      <c r="O552" s="39">
        <v>132.09334999999999</v>
      </c>
      <c r="P552" s="39">
        <v>119.08553000000001</v>
      </c>
      <c r="Q552" s="39">
        <v>105.06988</v>
      </c>
      <c r="R552" s="39"/>
      <c r="S552" s="39"/>
      <c r="T552" s="39"/>
      <c r="U552" s="39"/>
      <c r="V552" s="39"/>
      <c r="W552" s="28"/>
      <c r="X552" s="28"/>
      <c r="Y552" s="28"/>
      <c r="Z552" s="26">
        <v>1722133</v>
      </c>
      <c r="AA552" s="26">
        <v>500</v>
      </c>
      <c r="AB552" s="26">
        <v>30000</v>
      </c>
      <c r="AC552" s="26">
        <v>500</v>
      </c>
      <c r="AD552" s="20"/>
    </row>
    <row r="553" spans="1:30" ht="11.25" x14ac:dyDescent="0.2">
      <c r="A553" s="20" t="s">
        <v>3392</v>
      </c>
      <c r="B553" s="20" t="s">
        <v>795</v>
      </c>
      <c r="C553" s="20" t="s">
        <v>2045</v>
      </c>
      <c r="D553" s="20"/>
      <c r="E553" s="21" t="s">
        <v>942</v>
      </c>
      <c r="F553" s="22"/>
      <c r="G553" s="23">
        <v>432.06421569999998</v>
      </c>
      <c r="H553" s="37"/>
      <c r="I553" s="38">
        <v>5.8</v>
      </c>
      <c r="J553" s="24">
        <v>1</v>
      </c>
      <c r="K553" s="24">
        <f t="shared" si="20"/>
        <v>5.3</v>
      </c>
      <c r="L553" s="24">
        <f t="shared" si="21"/>
        <v>6.3</v>
      </c>
      <c r="M553" s="39">
        <v>325.09649999999999</v>
      </c>
      <c r="N553" s="39">
        <v>182.05601999999999</v>
      </c>
      <c r="O553" s="39">
        <v>157.06076999999999</v>
      </c>
      <c r="P553" s="39">
        <v>106.06513</v>
      </c>
      <c r="Q553" s="39">
        <v>83.023989999999998</v>
      </c>
      <c r="R553" s="39"/>
      <c r="S553" s="39"/>
      <c r="T553" s="39"/>
      <c r="U553" s="39"/>
      <c r="V553" s="39"/>
      <c r="W553" s="28"/>
      <c r="X553" s="28"/>
      <c r="Y553" s="28"/>
      <c r="Z553" s="26">
        <v>749194</v>
      </c>
      <c r="AA553" s="26">
        <v>500</v>
      </c>
      <c r="AB553" s="26">
        <v>30000</v>
      </c>
      <c r="AC553" s="26">
        <v>500</v>
      </c>
      <c r="AD553" s="20"/>
    </row>
    <row r="554" spans="1:30" ht="11.25" x14ac:dyDescent="0.2">
      <c r="A554" s="20" t="s">
        <v>3393</v>
      </c>
      <c r="B554" s="20" t="s">
        <v>811</v>
      </c>
      <c r="C554" s="20" t="s">
        <v>1732</v>
      </c>
      <c r="D554" s="20"/>
      <c r="E554" s="21" t="s">
        <v>942</v>
      </c>
      <c r="F554" s="22"/>
      <c r="G554" s="23">
        <v>214.1120928</v>
      </c>
      <c r="H554" s="37"/>
      <c r="I554" s="38">
        <v>5.8</v>
      </c>
      <c r="J554" s="24">
        <v>1</v>
      </c>
      <c r="K554" s="24">
        <f t="shared" si="20"/>
        <v>5.3</v>
      </c>
      <c r="L554" s="24">
        <f t="shared" si="21"/>
        <v>6.3</v>
      </c>
      <c r="M554" s="39">
        <v>166.10872000000001</v>
      </c>
      <c r="N554" s="39">
        <v>144.05898999999999</v>
      </c>
      <c r="O554" s="39">
        <v>124.08692000000001</v>
      </c>
      <c r="P554" s="39">
        <v>96.055620000000005</v>
      </c>
      <c r="Q554" s="39">
        <v>71.060370000000006</v>
      </c>
      <c r="R554" s="39"/>
      <c r="S554" s="39"/>
      <c r="T554" s="39"/>
      <c r="U554" s="39"/>
      <c r="V554" s="39"/>
      <c r="W554" s="28"/>
      <c r="X554" s="28"/>
      <c r="Y554" s="28"/>
      <c r="Z554" s="26">
        <v>37306</v>
      </c>
      <c r="AA554" s="26">
        <v>500</v>
      </c>
      <c r="AB554" s="26">
        <v>30000</v>
      </c>
      <c r="AC554" s="26">
        <v>500</v>
      </c>
      <c r="AD554" s="20"/>
    </row>
    <row r="555" spans="1:30" ht="11.25" x14ac:dyDescent="0.2">
      <c r="A555" s="20" t="s">
        <v>3394</v>
      </c>
      <c r="B555" s="20" t="s">
        <v>816</v>
      </c>
      <c r="C555" s="20" t="s">
        <v>16</v>
      </c>
      <c r="D555" s="20"/>
      <c r="E555" s="21" t="s">
        <v>942</v>
      </c>
      <c r="F555" s="22"/>
      <c r="G555" s="23">
        <v>732.46812360000001</v>
      </c>
      <c r="H555" s="37"/>
      <c r="I555" s="38">
        <v>7.95</v>
      </c>
      <c r="J555" s="24">
        <v>1</v>
      </c>
      <c r="K555" s="24">
        <f t="shared" si="20"/>
        <v>7.45</v>
      </c>
      <c r="L555" s="24">
        <f t="shared" si="21"/>
        <v>8.4499999999999993</v>
      </c>
      <c r="M555" s="39">
        <v>142.12263999999999</v>
      </c>
      <c r="N555" s="39">
        <v>98.096429999999998</v>
      </c>
      <c r="O555" s="39">
        <v>97.064790000000002</v>
      </c>
      <c r="P555" s="39"/>
      <c r="Q555" s="39"/>
      <c r="R555" s="39"/>
      <c r="S555" s="39"/>
      <c r="T555" s="39"/>
      <c r="U555" s="39"/>
      <c r="V555" s="39"/>
      <c r="W555" s="28"/>
      <c r="X555" s="28"/>
      <c r="Y555" s="28"/>
      <c r="Z555" s="26">
        <v>1191193</v>
      </c>
      <c r="AA555" s="26">
        <v>500</v>
      </c>
      <c r="AB555" s="26">
        <v>30000</v>
      </c>
      <c r="AC555" s="26">
        <v>500</v>
      </c>
      <c r="AD555" s="20"/>
    </row>
    <row r="556" spans="1:30" ht="11.25" x14ac:dyDescent="0.2">
      <c r="A556" s="20" t="s">
        <v>3395</v>
      </c>
      <c r="B556" s="20" t="s">
        <v>818</v>
      </c>
      <c r="C556" s="20" t="s">
        <v>18</v>
      </c>
      <c r="D556" s="20"/>
      <c r="E556" s="21" t="s">
        <v>942</v>
      </c>
      <c r="F556" s="22"/>
      <c r="G556" s="23">
        <v>746.48377359999995</v>
      </c>
      <c r="H556" s="37"/>
      <c r="I556" s="38">
        <v>8.24</v>
      </c>
      <c r="J556" s="24">
        <v>1</v>
      </c>
      <c r="K556" s="24">
        <f t="shared" si="20"/>
        <v>7.74</v>
      </c>
      <c r="L556" s="24">
        <f t="shared" si="21"/>
        <v>8.74</v>
      </c>
      <c r="M556" s="39">
        <v>142.12263999999999</v>
      </c>
      <c r="N556" s="39">
        <v>98.096429999999998</v>
      </c>
      <c r="O556" s="39"/>
      <c r="P556" s="39"/>
      <c r="Q556" s="39"/>
      <c r="R556" s="39"/>
      <c r="S556" s="39"/>
      <c r="T556" s="39"/>
      <c r="U556" s="39"/>
      <c r="V556" s="39"/>
      <c r="W556" s="28"/>
      <c r="X556" s="28"/>
      <c r="Y556" s="28"/>
      <c r="Z556" s="26">
        <v>175472</v>
      </c>
      <c r="AA556" s="26">
        <v>500</v>
      </c>
      <c r="AB556" s="26">
        <v>30000</v>
      </c>
      <c r="AC556" s="26">
        <v>500</v>
      </c>
      <c r="AD556" s="20"/>
    </row>
    <row r="557" spans="1:30" ht="11.25" x14ac:dyDescent="0.2">
      <c r="A557" s="20" t="s">
        <v>3396</v>
      </c>
      <c r="B557" s="20" t="s">
        <v>849</v>
      </c>
      <c r="C557" s="20" t="s">
        <v>2046</v>
      </c>
      <c r="D557" s="20"/>
      <c r="E557" s="21" t="s">
        <v>942</v>
      </c>
      <c r="F557" s="22"/>
      <c r="G557" s="23">
        <v>466.99699989999999</v>
      </c>
      <c r="H557" s="37"/>
      <c r="I557" s="38">
        <v>8.5</v>
      </c>
      <c r="J557" s="24">
        <v>1</v>
      </c>
      <c r="K557" s="24">
        <f t="shared" si="20"/>
        <v>8</v>
      </c>
      <c r="L557" s="24">
        <f t="shared" si="21"/>
        <v>9</v>
      </c>
      <c r="M557" s="39">
        <v>437.00418999999999</v>
      </c>
      <c r="N557" s="39">
        <v>422.98854</v>
      </c>
      <c r="O557" s="39">
        <v>404.97798</v>
      </c>
      <c r="P557" s="39">
        <v>341.00655999999998</v>
      </c>
      <c r="Q557" s="39">
        <v>142.99262999999999</v>
      </c>
      <c r="R557" s="39"/>
      <c r="S557" s="39"/>
      <c r="T557" s="39"/>
      <c r="U557" s="39"/>
      <c r="V557" s="39"/>
      <c r="W557" s="28"/>
      <c r="X557" s="28"/>
      <c r="Y557" s="28"/>
      <c r="Z557" s="26">
        <v>996167</v>
      </c>
      <c r="AA557" s="26">
        <v>500</v>
      </c>
      <c r="AB557" s="26">
        <v>30000</v>
      </c>
      <c r="AC557" s="26">
        <v>500</v>
      </c>
      <c r="AD557" s="20"/>
    </row>
    <row r="558" spans="1:30" ht="11.25" x14ac:dyDescent="0.2">
      <c r="A558" s="20" t="s">
        <v>3397</v>
      </c>
      <c r="B558" s="20" t="s">
        <v>849</v>
      </c>
      <c r="C558" s="20"/>
      <c r="D558" s="20"/>
      <c r="E558" s="21" t="s">
        <v>943</v>
      </c>
      <c r="F558" s="22"/>
      <c r="G558" s="23">
        <v>484.023549</v>
      </c>
      <c r="H558" s="37"/>
      <c r="I558" s="38">
        <v>8.5</v>
      </c>
      <c r="J558" s="24">
        <v>1</v>
      </c>
      <c r="K558" s="24">
        <f t="shared" si="20"/>
        <v>8</v>
      </c>
      <c r="L558" s="24">
        <f t="shared" si="21"/>
        <v>9</v>
      </c>
      <c r="M558" s="39">
        <v>484.023549</v>
      </c>
      <c r="N558" s="39"/>
      <c r="O558" s="39"/>
      <c r="P558" s="39"/>
      <c r="Q558" s="39"/>
      <c r="R558" s="39"/>
      <c r="S558" s="39"/>
      <c r="T558" s="39"/>
      <c r="U558" s="39"/>
      <c r="V558" s="39"/>
      <c r="W558" s="28"/>
      <c r="X558" s="28"/>
      <c r="Y558" s="28"/>
      <c r="Z558" s="26">
        <v>385885</v>
      </c>
      <c r="AA558" s="26">
        <v>500</v>
      </c>
      <c r="AB558" s="26">
        <v>30000</v>
      </c>
      <c r="AC558" s="26">
        <v>500</v>
      </c>
      <c r="AD558" s="20"/>
    </row>
    <row r="559" spans="1:30" ht="11.25" x14ac:dyDescent="0.2">
      <c r="A559" s="20" t="s">
        <v>3398</v>
      </c>
      <c r="B559" s="20" t="s">
        <v>867</v>
      </c>
      <c r="C559" s="20" t="s">
        <v>3</v>
      </c>
      <c r="D559" s="20"/>
      <c r="E559" s="21" t="s">
        <v>942</v>
      </c>
      <c r="F559" s="22"/>
      <c r="G559" s="23">
        <v>202.04334449999999</v>
      </c>
      <c r="H559" s="37"/>
      <c r="I559" s="38">
        <v>3.4</v>
      </c>
      <c r="J559" s="24">
        <v>1</v>
      </c>
      <c r="K559" s="24">
        <f t="shared" si="20"/>
        <v>2.9</v>
      </c>
      <c r="L559" s="24">
        <f t="shared" si="21"/>
        <v>3.9</v>
      </c>
      <c r="M559" s="39">
        <v>175.03245000000001</v>
      </c>
      <c r="N559" s="39">
        <v>143.06037000000001</v>
      </c>
      <c r="O559" s="39">
        <v>131.06037000000001</v>
      </c>
      <c r="P559" s="39">
        <v>92.049480000000003</v>
      </c>
      <c r="Q559" s="39"/>
      <c r="R559" s="39"/>
      <c r="S559" s="39"/>
      <c r="T559" s="39"/>
      <c r="U559" s="39"/>
      <c r="V559" s="39"/>
      <c r="W559" s="28"/>
      <c r="X559" s="28"/>
      <c r="Y559" s="28"/>
      <c r="Z559" s="26">
        <v>3488443</v>
      </c>
      <c r="AA559" s="26">
        <v>500</v>
      </c>
      <c r="AB559" s="26">
        <v>30000</v>
      </c>
      <c r="AC559" s="26">
        <v>500</v>
      </c>
      <c r="AD559" s="20"/>
    </row>
    <row r="560" spans="1:30" ht="11.25" x14ac:dyDescent="0.2">
      <c r="A560" s="20" t="s">
        <v>3399</v>
      </c>
      <c r="B560" s="20" t="s">
        <v>2047</v>
      </c>
      <c r="C560" s="20" t="s">
        <v>5</v>
      </c>
      <c r="D560" s="20"/>
      <c r="E560" s="21" t="s">
        <v>942</v>
      </c>
      <c r="F560" s="22"/>
      <c r="G560" s="23">
        <v>253.03092129999999</v>
      </c>
      <c r="H560" s="37"/>
      <c r="I560" s="38">
        <v>4.5</v>
      </c>
      <c r="J560" s="24">
        <v>1</v>
      </c>
      <c r="K560" s="24">
        <f t="shared" si="20"/>
        <v>4</v>
      </c>
      <c r="L560" s="24">
        <f t="shared" si="21"/>
        <v>5</v>
      </c>
      <c r="M560" s="39">
        <v>186.01387</v>
      </c>
      <c r="N560" s="39">
        <v>126.01049999999999</v>
      </c>
      <c r="O560" s="39">
        <v>90.033829999999995</v>
      </c>
      <c r="P560" s="39"/>
      <c r="Q560" s="39"/>
      <c r="R560" s="39"/>
      <c r="S560" s="39"/>
      <c r="T560" s="39"/>
      <c r="U560" s="39"/>
      <c r="V560" s="39"/>
      <c r="W560" s="28"/>
      <c r="X560" s="28"/>
      <c r="Y560" s="28"/>
      <c r="Z560" s="26">
        <v>2287350</v>
      </c>
      <c r="AA560" s="26">
        <v>500</v>
      </c>
      <c r="AB560" s="26">
        <v>30000</v>
      </c>
      <c r="AC560" s="26">
        <v>500</v>
      </c>
      <c r="AD560" s="20"/>
    </row>
    <row r="561" spans="1:30" ht="11.25" x14ac:dyDescent="0.2">
      <c r="A561" s="20" t="s">
        <v>3400</v>
      </c>
      <c r="B561" s="20" t="s">
        <v>890</v>
      </c>
      <c r="C561" s="20" t="s">
        <v>2048</v>
      </c>
      <c r="D561" s="20"/>
      <c r="E561" s="21" t="s">
        <v>942</v>
      </c>
      <c r="F561" s="22"/>
      <c r="G561" s="23">
        <v>346.98522919999999</v>
      </c>
      <c r="H561" s="37"/>
      <c r="I561" s="38">
        <v>7.83</v>
      </c>
      <c r="J561" s="24">
        <v>1</v>
      </c>
      <c r="K561" s="24">
        <f t="shared" si="20"/>
        <v>7.33</v>
      </c>
      <c r="L561" s="24">
        <f t="shared" si="21"/>
        <v>8.33</v>
      </c>
      <c r="M561" s="39">
        <v>237.96548000000001</v>
      </c>
      <c r="N561" s="39">
        <v>137.02937</v>
      </c>
      <c r="O561" s="39"/>
      <c r="P561" s="39"/>
      <c r="Q561" s="39"/>
      <c r="R561" s="39"/>
      <c r="S561" s="39"/>
      <c r="T561" s="39"/>
      <c r="U561" s="39"/>
      <c r="V561" s="39"/>
      <c r="W561" s="28"/>
      <c r="X561" s="28"/>
      <c r="Y561" s="28"/>
      <c r="Z561" s="26">
        <v>134742</v>
      </c>
      <c r="AA561" s="26">
        <v>500</v>
      </c>
      <c r="AB561" s="26">
        <v>30000</v>
      </c>
      <c r="AC561" s="26">
        <v>500</v>
      </c>
      <c r="AD561" s="20"/>
    </row>
    <row r="562" spans="1:30" ht="11.25" x14ac:dyDescent="0.2">
      <c r="A562" s="20" t="s">
        <v>3401</v>
      </c>
      <c r="B562" s="20"/>
      <c r="C562" s="20"/>
      <c r="D562" s="20"/>
      <c r="E562" s="21" t="s">
        <v>2049</v>
      </c>
      <c r="F562" s="22"/>
      <c r="G562" s="23">
        <v>215.08487489999999</v>
      </c>
      <c r="H562" s="37"/>
      <c r="I562" s="38">
        <v>5.73</v>
      </c>
      <c r="J562" s="24">
        <v>1</v>
      </c>
      <c r="K562" s="24">
        <f t="shared" si="20"/>
        <v>5.23</v>
      </c>
      <c r="L562" s="24">
        <f t="shared" si="21"/>
        <v>6.23</v>
      </c>
      <c r="M562" s="39">
        <v>215.08487489999999</v>
      </c>
      <c r="N562" s="39"/>
      <c r="O562" s="39"/>
      <c r="P562" s="39"/>
      <c r="Q562" s="39"/>
      <c r="R562" s="39"/>
      <c r="S562" s="39"/>
      <c r="T562" s="39"/>
      <c r="U562" s="39"/>
      <c r="V562" s="39"/>
      <c r="W562" s="28"/>
      <c r="X562" s="28"/>
      <c r="Y562" s="28"/>
      <c r="Z562" s="26">
        <v>84773</v>
      </c>
      <c r="AA562" s="26">
        <v>500</v>
      </c>
      <c r="AB562" s="26">
        <v>30000</v>
      </c>
      <c r="AC562" s="26">
        <v>500</v>
      </c>
      <c r="AD562" s="20"/>
    </row>
    <row r="563" spans="1:30" ht="11.25" x14ac:dyDescent="0.2">
      <c r="A563" s="20" t="s">
        <v>3402</v>
      </c>
      <c r="B563" s="20" t="s">
        <v>901</v>
      </c>
      <c r="C563" s="20" t="s">
        <v>2050</v>
      </c>
      <c r="D563" s="20"/>
      <c r="E563" s="21" t="s">
        <v>942</v>
      </c>
      <c r="F563" s="22"/>
      <c r="G563" s="23">
        <v>315.14853779999999</v>
      </c>
      <c r="H563" s="37"/>
      <c r="I563" s="38">
        <v>7.41</v>
      </c>
      <c r="J563" s="24">
        <v>1</v>
      </c>
      <c r="K563" s="24">
        <f t="shared" si="20"/>
        <v>6.91</v>
      </c>
      <c r="L563" s="24">
        <f t="shared" si="21"/>
        <v>7.91</v>
      </c>
      <c r="M563" s="39">
        <v>226.10086000000001</v>
      </c>
      <c r="N563" s="39">
        <v>198.06956</v>
      </c>
      <c r="O563" s="39">
        <v>72.044390000000007</v>
      </c>
      <c r="P563" s="39"/>
      <c r="Q563" s="39"/>
      <c r="R563" s="39"/>
      <c r="S563" s="39"/>
      <c r="T563" s="39"/>
      <c r="U563" s="39"/>
      <c r="V563" s="39"/>
      <c r="W563" s="28"/>
      <c r="X563" s="28"/>
      <c r="Y563" s="28"/>
      <c r="Z563" s="26">
        <v>4849428</v>
      </c>
      <c r="AA563" s="26">
        <v>500</v>
      </c>
      <c r="AB563" s="26">
        <v>30000</v>
      </c>
      <c r="AC563" s="26">
        <v>500</v>
      </c>
      <c r="AD563" s="20"/>
    </row>
    <row r="564" spans="1:30" ht="11.25" x14ac:dyDescent="0.2">
      <c r="A564" s="20" t="s">
        <v>3403</v>
      </c>
      <c r="B564" s="20" t="s">
        <v>904</v>
      </c>
      <c r="C564" s="20" t="s">
        <v>2051</v>
      </c>
      <c r="D564" s="20"/>
      <c r="E564" s="21" t="s">
        <v>942</v>
      </c>
      <c r="F564" s="22"/>
      <c r="G564" s="23">
        <v>396.0972304</v>
      </c>
      <c r="H564" s="37"/>
      <c r="I564" s="38">
        <v>6.21</v>
      </c>
      <c r="J564" s="24">
        <v>1</v>
      </c>
      <c r="K564" s="24">
        <f t="shared" si="20"/>
        <v>5.71</v>
      </c>
      <c r="L564" s="24">
        <f t="shared" si="21"/>
        <v>6.71</v>
      </c>
      <c r="M564" s="39">
        <v>364.07101999999998</v>
      </c>
      <c r="N564" s="39">
        <v>199.00595999999999</v>
      </c>
      <c r="O564" s="39">
        <v>181.072</v>
      </c>
      <c r="P564" s="39">
        <v>155.09273999999999</v>
      </c>
      <c r="Q564" s="39">
        <v>135.04406</v>
      </c>
      <c r="R564" s="39"/>
      <c r="S564" s="39"/>
      <c r="T564" s="39"/>
      <c r="U564" s="39"/>
      <c r="V564" s="39"/>
      <c r="W564" s="28"/>
      <c r="X564" s="28"/>
      <c r="Y564" s="28"/>
      <c r="Z564" s="26">
        <v>930344</v>
      </c>
      <c r="AA564" s="26">
        <v>500</v>
      </c>
      <c r="AB564" s="26">
        <v>30000</v>
      </c>
      <c r="AC564" s="26">
        <v>500</v>
      </c>
      <c r="AD564" s="20"/>
    </row>
    <row r="565" spans="1:30" ht="11.25" x14ac:dyDescent="0.2">
      <c r="A565" s="20" t="s">
        <v>3404</v>
      </c>
      <c r="B565" s="20" t="s">
        <v>918</v>
      </c>
      <c r="C565" s="20" t="s">
        <v>2052</v>
      </c>
      <c r="D565" s="20"/>
      <c r="E565" s="21" t="s">
        <v>942</v>
      </c>
      <c r="F565" s="22"/>
      <c r="G565" s="23">
        <v>346.092851</v>
      </c>
      <c r="H565" s="37"/>
      <c r="I565" s="38">
        <v>8.36</v>
      </c>
      <c r="J565" s="24">
        <v>1</v>
      </c>
      <c r="K565" s="24">
        <f t="shared" si="20"/>
        <v>7.86</v>
      </c>
      <c r="L565" s="24">
        <f t="shared" si="21"/>
        <v>8.86</v>
      </c>
      <c r="M565" s="39">
        <v>278.05540000000002</v>
      </c>
      <c r="N565" s="39">
        <v>73.064790000000002</v>
      </c>
      <c r="O565" s="39">
        <v>69.044719999999998</v>
      </c>
      <c r="P565" s="39"/>
      <c r="Q565" s="39"/>
      <c r="R565" s="39"/>
      <c r="S565" s="39"/>
      <c r="T565" s="39"/>
      <c r="U565" s="39"/>
      <c r="V565" s="39"/>
      <c r="W565" s="28"/>
      <c r="X565" s="28"/>
      <c r="Y565" s="28"/>
      <c r="Z565" s="26">
        <v>1171405</v>
      </c>
      <c r="AA565" s="26">
        <v>500</v>
      </c>
      <c r="AB565" s="26">
        <v>30000</v>
      </c>
      <c r="AC565" s="26">
        <v>500</v>
      </c>
      <c r="AD565" s="20"/>
    </row>
    <row r="566" spans="1:30" ht="11.25" x14ac:dyDescent="0.2">
      <c r="A566" s="20" t="s">
        <v>3405</v>
      </c>
      <c r="B566" s="20" t="s">
        <v>919</v>
      </c>
      <c r="C566" s="20" t="s">
        <v>2053</v>
      </c>
      <c r="D566" s="20"/>
      <c r="E566" s="21" t="s">
        <v>942</v>
      </c>
      <c r="F566" s="22"/>
      <c r="G566" s="23">
        <v>359.040481</v>
      </c>
      <c r="H566" s="37"/>
      <c r="I566" s="38">
        <v>7.97</v>
      </c>
      <c r="J566" s="24">
        <v>1</v>
      </c>
      <c r="K566" s="24">
        <f t="shared" si="20"/>
        <v>7.47</v>
      </c>
      <c r="L566" s="24">
        <f t="shared" si="21"/>
        <v>8.4700000000000006</v>
      </c>
      <c r="M566" s="39">
        <v>156.02107000000001</v>
      </c>
      <c r="N566" s="39">
        <v>138.99451999999999</v>
      </c>
      <c r="O566" s="39">
        <v>113.01524999999999</v>
      </c>
      <c r="P566" s="39"/>
      <c r="Q566" s="39"/>
      <c r="R566" s="39"/>
      <c r="S566" s="39"/>
      <c r="T566" s="39"/>
      <c r="U566" s="39"/>
      <c r="V566" s="39"/>
      <c r="W566" s="28"/>
      <c r="X566" s="28"/>
      <c r="Y566" s="28"/>
      <c r="Z566" s="26">
        <v>640315</v>
      </c>
      <c r="AA566" s="26">
        <v>500</v>
      </c>
      <c r="AB566" s="26">
        <v>30000</v>
      </c>
      <c r="AC566" s="26">
        <v>500</v>
      </c>
      <c r="AD566" s="20"/>
    </row>
    <row r="567" spans="1:30" ht="11.25" x14ac:dyDescent="0.2">
      <c r="A567" s="20" t="s">
        <v>3406</v>
      </c>
      <c r="B567" s="20" t="s">
        <v>922</v>
      </c>
      <c r="C567" s="20" t="s">
        <v>2054</v>
      </c>
      <c r="D567" s="20"/>
      <c r="E567" s="21" t="s">
        <v>942</v>
      </c>
      <c r="F567" s="22"/>
      <c r="G567" s="23">
        <v>432.93206839999999</v>
      </c>
      <c r="H567" s="37"/>
      <c r="I567" s="38">
        <v>6.63</v>
      </c>
      <c r="J567" s="24">
        <v>1</v>
      </c>
      <c r="K567" s="24">
        <f t="shared" si="20"/>
        <v>6.13</v>
      </c>
      <c r="L567" s="24">
        <f t="shared" si="21"/>
        <v>7.13</v>
      </c>
      <c r="M567" s="39">
        <v>387.91059999999999</v>
      </c>
      <c r="N567" s="39">
        <v>212.97476</v>
      </c>
      <c r="O567" s="39">
        <v>191.01373000000001</v>
      </c>
      <c r="P567" s="39">
        <v>145.93256</v>
      </c>
      <c r="Q567" s="39">
        <v>98.083849999999998</v>
      </c>
      <c r="R567" s="39"/>
      <c r="S567" s="39"/>
      <c r="T567" s="39"/>
      <c r="U567" s="39"/>
      <c r="V567" s="39"/>
      <c r="W567" s="28"/>
      <c r="X567" s="28"/>
      <c r="Y567" s="28"/>
      <c r="Z567" s="26">
        <v>3743</v>
      </c>
      <c r="AA567" s="26">
        <v>500</v>
      </c>
      <c r="AB567" s="26">
        <v>30000</v>
      </c>
      <c r="AC567" s="26">
        <v>500</v>
      </c>
      <c r="AD567" s="20"/>
    </row>
    <row r="568" spans="1:30" ht="11.25" x14ac:dyDescent="0.2">
      <c r="A568" s="20" t="s">
        <v>3407</v>
      </c>
      <c r="B568" s="20"/>
      <c r="C568" s="20"/>
      <c r="D568" s="20"/>
      <c r="E568" s="21" t="s">
        <v>2055</v>
      </c>
      <c r="F568" s="22"/>
      <c r="G568" s="23">
        <v>387.91060479999999</v>
      </c>
      <c r="H568" s="37"/>
      <c r="I568" s="38">
        <v>6.63</v>
      </c>
      <c r="J568" s="24">
        <v>1</v>
      </c>
      <c r="K568" s="24">
        <f t="shared" si="20"/>
        <v>6.13</v>
      </c>
      <c r="L568" s="24">
        <f t="shared" si="21"/>
        <v>7.13</v>
      </c>
      <c r="M568" s="39">
        <v>387.91060479999999</v>
      </c>
      <c r="N568" s="39"/>
      <c r="O568" s="39"/>
      <c r="P568" s="39"/>
      <c r="Q568" s="39"/>
      <c r="R568" s="39"/>
      <c r="S568" s="39"/>
      <c r="T568" s="39"/>
      <c r="U568" s="39"/>
      <c r="V568" s="39"/>
      <c r="W568" s="28"/>
      <c r="X568" s="28"/>
      <c r="Y568" s="28"/>
      <c r="Z568" s="26">
        <v>42961</v>
      </c>
      <c r="AA568" s="26">
        <v>500</v>
      </c>
      <c r="AB568" s="26">
        <v>30000</v>
      </c>
      <c r="AC568" s="26">
        <v>500</v>
      </c>
      <c r="AD568" s="20"/>
    </row>
    <row r="569" spans="1:30" ht="11.25" x14ac:dyDescent="0.2">
      <c r="A569" s="20" t="s">
        <v>3408</v>
      </c>
      <c r="B569" s="20"/>
      <c r="C569" s="20"/>
      <c r="D569" s="20"/>
      <c r="E569" s="21" t="s">
        <v>942</v>
      </c>
      <c r="F569" s="22"/>
      <c r="G569" s="23">
        <v>432.93206839999999</v>
      </c>
      <c r="H569" s="37"/>
      <c r="I569" s="38">
        <v>6.76</v>
      </c>
      <c r="J569" s="24">
        <v>1</v>
      </c>
      <c r="K569" s="24">
        <f t="shared" si="20"/>
        <v>6.26</v>
      </c>
      <c r="L569" s="24">
        <f t="shared" si="21"/>
        <v>7.26</v>
      </c>
      <c r="M569" s="39">
        <v>387.91059999999999</v>
      </c>
      <c r="N569" s="39">
        <v>212.97476</v>
      </c>
      <c r="O569" s="39">
        <v>191.01373000000001</v>
      </c>
      <c r="P569" s="39">
        <v>145.93256</v>
      </c>
      <c r="Q569" s="39">
        <v>98.083849999999998</v>
      </c>
      <c r="R569" s="39"/>
      <c r="S569" s="39"/>
      <c r="T569" s="39"/>
      <c r="U569" s="39"/>
      <c r="V569" s="39"/>
      <c r="W569" s="28"/>
      <c r="X569" s="28"/>
      <c r="Y569" s="28"/>
      <c r="Z569" s="26">
        <v>3743</v>
      </c>
      <c r="AA569" s="26">
        <v>500</v>
      </c>
      <c r="AB569" s="26">
        <v>30000</v>
      </c>
      <c r="AC569" s="26">
        <v>500</v>
      </c>
      <c r="AD569" s="20"/>
    </row>
    <row r="570" spans="1:30" ht="11.25" x14ac:dyDescent="0.2">
      <c r="A570" s="20" t="s">
        <v>3409</v>
      </c>
      <c r="B570" s="20" t="s">
        <v>923</v>
      </c>
      <c r="C570" s="20" t="s">
        <v>1820</v>
      </c>
      <c r="D570" s="20"/>
      <c r="E570" s="21" t="s">
        <v>942</v>
      </c>
      <c r="F570" s="22"/>
      <c r="G570" s="23">
        <v>194.11755529999999</v>
      </c>
      <c r="H570" s="37"/>
      <c r="I570" s="38">
        <v>6.46</v>
      </c>
      <c r="J570" s="24">
        <v>1</v>
      </c>
      <c r="K570" s="24">
        <f t="shared" si="20"/>
        <v>5.96</v>
      </c>
      <c r="L570" s="24">
        <f t="shared" si="21"/>
        <v>6.96</v>
      </c>
      <c r="M570" s="39">
        <v>137.09609</v>
      </c>
      <c r="N570" s="39">
        <v>122.07262</v>
      </c>
      <c r="O570" s="39">
        <v>109.10118</v>
      </c>
      <c r="P570" s="39"/>
      <c r="Q570" s="39"/>
      <c r="R570" s="39"/>
      <c r="S570" s="39"/>
      <c r="T570" s="39"/>
      <c r="U570" s="39"/>
      <c r="V570" s="39"/>
      <c r="W570" s="28"/>
      <c r="X570" s="28"/>
      <c r="Y570" s="28"/>
      <c r="Z570" s="26">
        <v>567192</v>
      </c>
      <c r="AA570" s="26">
        <v>500</v>
      </c>
      <c r="AB570" s="26">
        <v>30000</v>
      </c>
      <c r="AC570" s="26">
        <v>500</v>
      </c>
      <c r="AD570" s="20"/>
    </row>
    <row r="571" spans="1:30" ht="11.25" x14ac:dyDescent="0.2">
      <c r="A571" s="20" t="s">
        <v>3410</v>
      </c>
      <c r="B571" s="20" t="s">
        <v>930</v>
      </c>
      <c r="C571" s="20" t="s">
        <v>2056</v>
      </c>
      <c r="D571" s="20"/>
      <c r="E571" s="21" t="s">
        <v>942</v>
      </c>
      <c r="F571" s="22"/>
      <c r="G571" s="23">
        <v>399.16812609999999</v>
      </c>
      <c r="H571" s="37"/>
      <c r="I571" s="38">
        <v>7.18</v>
      </c>
      <c r="J571" s="24">
        <v>1</v>
      </c>
      <c r="K571" s="24">
        <f t="shared" si="20"/>
        <v>6.68</v>
      </c>
      <c r="L571" s="24">
        <f t="shared" si="21"/>
        <v>7.68</v>
      </c>
      <c r="M571" s="39">
        <v>367.14191</v>
      </c>
      <c r="N571" s="39">
        <v>313.13135</v>
      </c>
      <c r="O571" s="39">
        <v>214.06292999999999</v>
      </c>
      <c r="P571" s="39">
        <v>197.03638000000001</v>
      </c>
      <c r="Q571" s="39">
        <v>186.11247</v>
      </c>
      <c r="R571" s="39">
        <v>165.01016999999999</v>
      </c>
      <c r="S571" s="39">
        <v>155.02582000000001</v>
      </c>
      <c r="T571" s="39">
        <v>116.0706</v>
      </c>
      <c r="U571" s="39">
        <v>98.060040000000001</v>
      </c>
      <c r="V571" s="39">
        <v>72.080780000000004</v>
      </c>
      <c r="W571" s="28"/>
      <c r="X571" s="28"/>
      <c r="Y571" s="28"/>
      <c r="Z571" s="26">
        <v>1001548</v>
      </c>
      <c r="AA571" s="26">
        <v>500</v>
      </c>
      <c r="AB571" s="26">
        <v>30000</v>
      </c>
      <c r="AC571" s="26">
        <v>500</v>
      </c>
      <c r="AD571" s="20"/>
    </row>
    <row r="572" spans="1:30" ht="11.25" x14ac:dyDescent="0.2">
      <c r="A572" s="20" t="s">
        <v>3411</v>
      </c>
      <c r="B572" s="20" t="s">
        <v>930</v>
      </c>
      <c r="C572" s="20"/>
      <c r="D572" s="20"/>
      <c r="E572" s="21" t="s">
        <v>942</v>
      </c>
      <c r="F572" s="22"/>
      <c r="G572" s="23">
        <v>399.16812609999999</v>
      </c>
      <c r="H572" s="37"/>
      <c r="I572" s="38">
        <v>7.3</v>
      </c>
      <c r="J572" s="24">
        <v>1</v>
      </c>
      <c r="K572" s="24">
        <f t="shared" si="20"/>
        <v>6.8</v>
      </c>
      <c r="L572" s="24">
        <f t="shared" si="21"/>
        <v>7.8</v>
      </c>
      <c r="M572" s="39">
        <v>399.16812609999999</v>
      </c>
      <c r="N572" s="39"/>
      <c r="O572" s="39"/>
      <c r="P572" s="39"/>
      <c r="Q572" s="39"/>
      <c r="R572" s="39"/>
      <c r="S572" s="39"/>
      <c r="T572" s="39"/>
      <c r="U572" s="39"/>
      <c r="V572" s="39"/>
      <c r="W572" s="28"/>
      <c r="X572" s="28"/>
      <c r="Y572" s="28"/>
      <c r="Z572" s="26">
        <v>1103891</v>
      </c>
      <c r="AA572" s="26">
        <v>500</v>
      </c>
      <c r="AB572" s="26">
        <v>30000</v>
      </c>
      <c r="AC572" s="26">
        <v>500</v>
      </c>
      <c r="AD572" s="20"/>
    </row>
    <row r="573" spans="1:30" ht="11.25" x14ac:dyDescent="0.2">
      <c r="A573" s="20" t="s">
        <v>3412</v>
      </c>
      <c r="B573" s="20" t="s">
        <v>935</v>
      </c>
      <c r="C573" s="20" t="s">
        <v>2057</v>
      </c>
      <c r="D573" s="20"/>
      <c r="E573" s="21" t="s">
        <v>942</v>
      </c>
      <c r="F573" s="22"/>
      <c r="G573" s="23">
        <v>309.11213550000002</v>
      </c>
      <c r="H573" s="37"/>
      <c r="I573" s="38">
        <v>6.99</v>
      </c>
      <c r="J573" s="24">
        <v>1</v>
      </c>
      <c r="K573" s="24">
        <f t="shared" si="20"/>
        <v>6.49</v>
      </c>
      <c r="L573" s="24">
        <f t="shared" si="21"/>
        <v>7.49</v>
      </c>
      <c r="M573" s="39">
        <v>251.07026999999999</v>
      </c>
      <c r="N573" s="39">
        <v>191.03389000000001</v>
      </c>
      <c r="O573" s="39">
        <v>183.08044000000001</v>
      </c>
      <c r="P573" s="39">
        <v>163.03897000000001</v>
      </c>
      <c r="Q573" s="39">
        <v>147.08044000000001</v>
      </c>
      <c r="R573" s="39">
        <v>121.02840999999999</v>
      </c>
      <c r="S573" s="39"/>
      <c r="T573" s="39"/>
      <c r="U573" s="39"/>
      <c r="V573" s="39"/>
      <c r="W573" s="28"/>
      <c r="X573" s="28"/>
      <c r="Y573" s="28"/>
      <c r="Z573" s="26">
        <v>2448079</v>
      </c>
      <c r="AA573" s="26">
        <v>500</v>
      </c>
      <c r="AB573" s="26">
        <v>30000</v>
      </c>
      <c r="AC573" s="26">
        <v>500</v>
      </c>
      <c r="AD573" s="20"/>
    </row>
    <row r="574" spans="1:30" ht="11.25" x14ac:dyDescent="0.2">
      <c r="A574" s="20" t="s">
        <v>3413</v>
      </c>
      <c r="B574" s="20" t="s">
        <v>2058</v>
      </c>
      <c r="C574" s="20" t="s">
        <v>2059</v>
      </c>
      <c r="D574" s="20"/>
      <c r="E574" s="21" t="s">
        <v>942</v>
      </c>
      <c r="F574" s="22"/>
      <c r="G574" s="23">
        <v>209.0588506</v>
      </c>
      <c r="H574" s="37"/>
      <c r="I574" s="38">
        <v>4.03</v>
      </c>
      <c r="J574" s="24">
        <v>1</v>
      </c>
      <c r="K574" s="24">
        <f t="shared" si="20"/>
        <v>3.53</v>
      </c>
      <c r="L574" s="24">
        <f t="shared" si="21"/>
        <v>4.53</v>
      </c>
      <c r="M574" s="39">
        <v>168.03229999999999</v>
      </c>
      <c r="N574" s="39">
        <v>126.01049999999999</v>
      </c>
      <c r="O574" s="39">
        <v>90.033829999999995</v>
      </c>
      <c r="P574" s="39"/>
      <c r="Q574" s="39"/>
      <c r="R574" s="39"/>
      <c r="S574" s="39"/>
      <c r="T574" s="39"/>
      <c r="U574" s="39"/>
      <c r="V574" s="39"/>
      <c r="W574" s="28"/>
      <c r="X574" s="28"/>
      <c r="Y574" s="28"/>
      <c r="Z574" s="26">
        <v>1698032</v>
      </c>
      <c r="AA574" s="26">
        <v>500</v>
      </c>
      <c r="AB574" s="26">
        <v>30000</v>
      </c>
      <c r="AC574" s="26">
        <v>500</v>
      </c>
      <c r="AD574" s="20"/>
    </row>
    <row r="575" spans="1:30" ht="11.25" x14ac:dyDescent="0.2">
      <c r="A575" s="20" t="s">
        <v>3414</v>
      </c>
      <c r="B575" s="20" t="s">
        <v>95</v>
      </c>
      <c r="C575" s="20" t="s">
        <v>2060</v>
      </c>
      <c r="D575" s="20"/>
      <c r="E575" s="21" t="s">
        <v>942</v>
      </c>
      <c r="F575" s="22"/>
      <c r="G575" s="23">
        <v>174.06801830000001</v>
      </c>
      <c r="H575" s="37"/>
      <c r="I575" s="38">
        <v>5.0599999999999996</v>
      </c>
      <c r="J575" s="24">
        <v>1</v>
      </c>
      <c r="K575" s="24">
        <f t="shared" si="20"/>
        <v>4.5599999999999996</v>
      </c>
      <c r="L575" s="24">
        <f t="shared" si="21"/>
        <v>5.56</v>
      </c>
      <c r="M575" s="39">
        <v>106.00542</v>
      </c>
      <c r="N575" s="39">
        <v>98.096429999999998</v>
      </c>
      <c r="O575" s="39">
        <v>81.069879999999998</v>
      </c>
      <c r="P575" s="39">
        <v>76.978870000000001</v>
      </c>
      <c r="Q575" s="39">
        <v>56.049480000000003</v>
      </c>
      <c r="R575" s="39"/>
      <c r="S575" s="39"/>
      <c r="T575" s="39"/>
      <c r="U575" s="39"/>
      <c r="V575" s="39"/>
      <c r="W575" s="28"/>
      <c r="X575" s="28"/>
      <c r="Y575" s="28"/>
      <c r="Z575" s="26">
        <v>620688</v>
      </c>
      <c r="AA575" s="26">
        <v>500</v>
      </c>
      <c r="AB575" s="26">
        <v>30000</v>
      </c>
      <c r="AC575" s="26">
        <v>500</v>
      </c>
      <c r="AD575" s="20"/>
    </row>
    <row r="576" spans="1:30" ht="11.25" x14ac:dyDescent="0.2">
      <c r="A576" s="20" t="s">
        <v>3415</v>
      </c>
      <c r="B576" s="20" t="s">
        <v>2061</v>
      </c>
      <c r="C576" s="20" t="s">
        <v>2062</v>
      </c>
      <c r="D576" s="20"/>
      <c r="E576" s="21" t="s">
        <v>942</v>
      </c>
      <c r="F576" s="22"/>
      <c r="G576" s="23">
        <v>276.21827239999999</v>
      </c>
      <c r="H576" s="37"/>
      <c r="I576" s="38">
        <v>8.26</v>
      </c>
      <c r="J576" s="24">
        <v>1</v>
      </c>
      <c r="K576" s="24">
        <f t="shared" si="20"/>
        <v>7.76</v>
      </c>
      <c r="L576" s="24">
        <f t="shared" si="21"/>
        <v>8.76</v>
      </c>
      <c r="M576" s="39">
        <v>177.1009</v>
      </c>
      <c r="N576" s="39">
        <v>164.09307000000001</v>
      </c>
      <c r="O576" s="39">
        <v>149.08216999999999</v>
      </c>
      <c r="P576" s="39">
        <v>123.06652</v>
      </c>
      <c r="Q576" s="39"/>
      <c r="R576" s="39"/>
      <c r="S576" s="39"/>
      <c r="T576" s="39"/>
      <c r="U576" s="39"/>
      <c r="V576" s="39"/>
      <c r="W576" s="28"/>
      <c r="X576" s="28"/>
      <c r="Y576" s="28"/>
      <c r="Z576" s="26">
        <v>6523813</v>
      </c>
      <c r="AA576" s="26">
        <v>500</v>
      </c>
      <c r="AB576" s="26">
        <v>30000</v>
      </c>
      <c r="AC576" s="26">
        <v>500</v>
      </c>
      <c r="AD576" s="20"/>
    </row>
    <row r="577" spans="1:30" ht="11.25" x14ac:dyDescent="0.2">
      <c r="A577" s="20" t="s">
        <v>3416</v>
      </c>
      <c r="B577" s="20" t="s">
        <v>97</v>
      </c>
      <c r="C577" s="20" t="s">
        <v>2063</v>
      </c>
      <c r="D577" s="20"/>
      <c r="E577" s="21" t="s">
        <v>942</v>
      </c>
      <c r="F577" s="22"/>
      <c r="G577" s="23">
        <v>228.12774279999999</v>
      </c>
      <c r="H577" s="37"/>
      <c r="I577" s="38">
        <v>6.59</v>
      </c>
      <c r="J577" s="24">
        <v>1</v>
      </c>
      <c r="K577" s="24">
        <f t="shared" si="20"/>
        <v>6.09</v>
      </c>
      <c r="L577" s="24">
        <f t="shared" si="21"/>
        <v>7.09</v>
      </c>
      <c r="M577" s="39">
        <v>186.08079000000001</v>
      </c>
      <c r="N577" s="39">
        <v>158.04948999999999</v>
      </c>
      <c r="O577" s="39">
        <v>138.07741999999999</v>
      </c>
      <c r="P577" s="39">
        <v>116.02769000000001</v>
      </c>
      <c r="Q577" s="39">
        <v>96.055620000000005</v>
      </c>
      <c r="R577" s="39">
        <v>91.032449999999997</v>
      </c>
      <c r="S577" s="39"/>
      <c r="T577" s="39"/>
      <c r="U577" s="39"/>
      <c r="V577" s="39"/>
      <c r="W577" s="28"/>
      <c r="X577" s="28"/>
      <c r="Y577" s="28"/>
      <c r="Z577" s="26">
        <v>6099854</v>
      </c>
      <c r="AA577" s="26">
        <v>500</v>
      </c>
      <c r="AB577" s="26">
        <v>30000</v>
      </c>
      <c r="AC577" s="26">
        <v>500</v>
      </c>
      <c r="AD577" s="20"/>
    </row>
    <row r="578" spans="1:30" ht="11.25" x14ac:dyDescent="0.2">
      <c r="A578" s="20" t="s">
        <v>3417</v>
      </c>
      <c r="B578" s="20" t="s">
        <v>2064</v>
      </c>
      <c r="C578" s="20" t="s">
        <v>2008</v>
      </c>
      <c r="D578" s="20"/>
      <c r="E578" s="21" t="s">
        <v>942</v>
      </c>
      <c r="F578" s="22"/>
      <c r="G578" s="23">
        <v>224.09173440000001</v>
      </c>
      <c r="H578" s="37"/>
      <c r="I578" s="38">
        <v>5.59</v>
      </c>
      <c r="J578" s="24">
        <v>1</v>
      </c>
      <c r="K578" s="24">
        <f t="shared" si="20"/>
        <v>5.09</v>
      </c>
      <c r="L578" s="24">
        <f t="shared" si="21"/>
        <v>6.09</v>
      </c>
      <c r="M578" s="39">
        <v>167.07026999999999</v>
      </c>
      <c r="N578" s="39">
        <v>109.02840999999999</v>
      </c>
      <c r="O578" s="39">
        <v>81.03349</v>
      </c>
      <c r="P578" s="39">
        <v>59.049140000000001</v>
      </c>
      <c r="Q578" s="39"/>
      <c r="R578" s="39"/>
      <c r="S578" s="39"/>
      <c r="T578" s="39"/>
      <c r="U578" s="39"/>
      <c r="V578" s="39"/>
      <c r="W578" s="28"/>
      <c r="X578" s="28"/>
      <c r="Y578" s="28"/>
      <c r="Z578" s="26">
        <v>504749</v>
      </c>
      <c r="AA578" s="26">
        <v>500</v>
      </c>
      <c r="AB578" s="26">
        <v>30000</v>
      </c>
      <c r="AC578" s="26">
        <v>500</v>
      </c>
      <c r="AD578" s="20"/>
    </row>
    <row r="579" spans="1:30" ht="11.25" x14ac:dyDescent="0.2">
      <c r="A579" s="20" t="s">
        <v>3418</v>
      </c>
      <c r="B579" s="20" t="s">
        <v>164</v>
      </c>
      <c r="C579" s="20" t="s">
        <v>2065</v>
      </c>
      <c r="D579" s="20"/>
      <c r="E579" s="21" t="s">
        <v>942</v>
      </c>
      <c r="F579" s="22"/>
      <c r="G579" s="23">
        <v>374.89498980000002</v>
      </c>
      <c r="H579" s="37"/>
      <c r="I579" s="38">
        <v>7.41</v>
      </c>
      <c r="J579" s="24">
        <v>1</v>
      </c>
      <c r="K579" s="24">
        <f t="shared" si="20"/>
        <v>6.91</v>
      </c>
      <c r="L579" s="24">
        <f t="shared" si="21"/>
        <v>7.91</v>
      </c>
      <c r="M579" s="39">
        <v>248.88678999999999</v>
      </c>
      <c r="N579" s="39">
        <v>169.96845999999999</v>
      </c>
      <c r="O579" s="39">
        <v>127.01546999999999</v>
      </c>
      <c r="P579" s="39"/>
      <c r="Q579" s="39"/>
      <c r="R579" s="39"/>
      <c r="S579" s="39"/>
      <c r="T579" s="39"/>
      <c r="U579" s="39"/>
      <c r="V579" s="39"/>
      <c r="W579" s="28"/>
      <c r="X579" s="28"/>
      <c r="Y579" s="28"/>
      <c r="Z579" s="26">
        <v>510378</v>
      </c>
      <c r="AA579" s="26">
        <v>500</v>
      </c>
      <c r="AB579" s="26">
        <v>30000</v>
      </c>
      <c r="AC579" s="26">
        <v>500</v>
      </c>
      <c r="AD579" s="20"/>
    </row>
    <row r="580" spans="1:30" ht="11.25" x14ac:dyDescent="0.2">
      <c r="A580" s="20" t="s">
        <v>3419</v>
      </c>
      <c r="B580" s="20" t="s">
        <v>170</v>
      </c>
      <c r="C580" s="20" t="s">
        <v>21</v>
      </c>
      <c r="D580" s="20"/>
      <c r="E580" s="21" t="s">
        <v>942</v>
      </c>
      <c r="F580" s="22"/>
      <c r="G580" s="23">
        <v>306.16345960000001</v>
      </c>
      <c r="H580" s="37"/>
      <c r="I580" s="38">
        <v>8.5500000000000007</v>
      </c>
      <c r="J580" s="24">
        <v>1</v>
      </c>
      <c r="K580" s="24">
        <f t="shared" si="20"/>
        <v>8.0500000000000007</v>
      </c>
      <c r="L580" s="24">
        <f t="shared" si="21"/>
        <v>9.0500000000000007</v>
      </c>
      <c r="M580" s="39">
        <v>201.10561000000001</v>
      </c>
      <c r="N580" s="39">
        <v>145.04301000000001</v>
      </c>
      <c r="O580" s="39">
        <v>116.05285000000001</v>
      </c>
      <c r="P580" s="39">
        <v>105.06513</v>
      </c>
      <c r="Q580" s="39">
        <v>57.069879999999998</v>
      </c>
      <c r="R580" s="39"/>
      <c r="S580" s="39"/>
      <c r="T580" s="39"/>
      <c r="U580" s="39"/>
      <c r="V580" s="39"/>
      <c r="W580" s="28"/>
      <c r="X580" s="28"/>
      <c r="Y580" s="28"/>
      <c r="Z580" s="26">
        <v>4385111</v>
      </c>
      <c r="AA580" s="26">
        <v>500</v>
      </c>
      <c r="AB580" s="26">
        <v>30000</v>
      </c>
      <c r="AC580" s="26">
        <v>500</v>
      </c>
      <c r="AD580" s="20"/>
    </row>
    <row r="581" spans="1:30" ht="11.25" x14ac:dyDescent="0.2">
      <c r="A581" s="20" t="s">
        <v>3420</v>
      </c>
      <c r="B581" s="20" t="s">
        <v>193</v>
      </c>
      <c r="C581" s="20" t="s">
        <v>2066</v>
      </c>
      <c r="D581" s="20"/>
      <c r="E581" s="21" t="s">
        <v>942</v>
      </c>
      <c r="F581" s="22"/>
      <c r="G581" s="23">
        <v>381.22064010000003</v>
      </c>
      <c r="H581" s="37"/>
      <c r="I581" s="38">
        <v>9.32</v>
      </c>
      <c r="J581" s="24">
        <v>1</v>
      </c>
      <c r="K581" s="24">
        <f t="shared" si="20"/>
        <v>8.82</v>
      </c>
      <c r="L581" s="24">
        <f t="shared" si="21"/>
        <v>9.82</v>
      </c>
      <c r="M581" s="39">
        <v>160.11545000000001</v>
      </c>
      <c r="N581" s="39">
        <v>128.14338000000001</v>
      </c>
      <c r="O581" s="39">
        <v>118.0685</v>
      </c>
      <c r="P581" s="39">
        <v>76.021550000000005</v>
      </c>
      <c r="Q581" s="39"/>
      <c r="R581" s="39"/>
      <c r="S581" s="39"/>
      <c r="T581" s="39"/>
      <c r="U581" s="39"/>
      <c r="V581" s="39"/>
      <c r="W581" s="28"/>
      <c r="X581" s="28"/>
      <c r="Y581" s="28"/>
      <c r="Z581" s="26">
        <v>2760277</v>
      </c>
      <c r="AA581" s="26">
        <v>500</v>
      </c>
      <c r="AB581" s="26">
        <v>30000</v>
      </c>
      <c r="AC581" s="26">
        <v>500</v>
      </c>
      <c r="AD581" s="20"/>
    </row>
    <row r="582" spans="1:30" ht="11.25" x14ac:dyDescent="0.2">
      <c r="A582" s="20" t="s">
        <v>3421</v>
      </c>
      <c r="B582" s="20" t="s">
        <v>200</v>
      </c>
      <c r="C582" s="20" t="s">
        <v>2067</v>
      </c>
      <c r="D582" s="20"/>
      <c r="E582" s="21" t="s">
        <v>942</v>
      </c>
      <c r="F582" s="22"/>
      <c r="G582" s="23">
        <v>197.08400270000001</v>
      </c>
      <c r="H582" s="37"/>
      <c r="I582" s="38">
        <v>3.35</v>
      </c>
      <c r="J582" s="24">
        <v>1</v>
      </c>
      <c r="K582" s="24">
        <f t="shared" si="20"/>
        <v>2.85</v>
      </c>
      <c r="L582" s="24">
        <f t="shared" si="21"/>
        <v>3.85</v>
      </c>
      <c r="M582" s="39">
        <v>152.02615</v>
      </c>
      <c r="N582" s="39">
        <v>117.0573</v>
      </c>
      <c r="O582" s="39"/>
      <c r="P582" s="39"/>
      <c r="Q582" s="39"/>
      <c r="R582" s="39"/>
      <c r="S582" s="39"/>
      <c r="T582" s="39"/>
      <c r="U582" s="39"/>
      <c r="V582" s="39"/>
      <c r="W582" s="28"/>
      <c r="X582" s="28"/>
      <c r="Y582" s="28"/>
      <c r="Z582" s="26">
        <v>1926439</v>
      </c>
      <c r="AA582" s="26">
        <v>500</v>
      </c>
      <c r="AB582" s="26">
        <v>30000</v>
      </c>
      <c r="AC582" s="26">
        <v>500</v>
      </c>
      <c r="AD582" s="20"/>
    </row>
    <row r="583" spans="1:30" ht="11.25" x14ac:dyDescent="0.2">
      <c r="A583" s="20" t="s">
        <v>3422</v>
      </c>
      <c r="B583" s="20" t="s">
        <v>202</v>
      </c>
      <c r="C583" s="20" t="s">
        <v>2068</v>
      </c>
      <c r="D583" s="20"/>
      <c r="E583" s="21" t="s">
        <v>943</v>
      </c>
      <c r="F583" s="22"/>
      <c r="G583" s="23">
        <v>424.00336349999998</v>
      </c>
      <c r="H583" s="37"/>
      <c r="I583" s="38">
        <v>8.35</v>
      </c>
      <c r="J583" s="24">
        <v>1</v>
      </c>
      <c r="K583" s="24">
        <f t="shared" si="20"/>
        <v>7.85</v>
      </c>
      <c r="L583" s="24">
        <f t="shared" si="21"/>
        <v>8.85</v>
      </c>
      <c r="M583" s="39">
        <v>406.97681</v>
      </c>
      <c r="N583" s="39">
        <v>327.05065000000002</v>
      </c>
      <c r="O583" s="39">
        <v>59.049140000000001</v>
      </c>
      <c r="P583" s="39"/>
      <c r="Q583" s="39"/>
      <c r="R583" s="39"/>
      <c r="S583" s="39"/>
      <c r="T583" s="39"/>
      <c r="U583" s="39"/>
      <c r="V583" s="39"/>
      <c r="W583" s="28"/>
      <c r="X583" s="28"/>
      <c r="Y583" s="28"/>
      <c r="Z583" s="26">
        <v>3724</v>
      </c>
      <c r="AA583" s="26">
        <v>500</v>
      </c>
      <c r="AB583" s="26">
        <v>30000</v>
      </c>
      <c r="AC583" s="26">
        <v>500</v>
      </c>
      <c r="AD583" s="20"/>
    </row>
    <row r="584" spans="1:30" ht="11.25" x14ac:dyDescent="0.2">
      <c r="A584" s="20" t="s">
        <v>3423</v>
      </c>
      <c r="B584" s="20" t="s">
        <v>2069</v>
      </c>
      <c r="C584" s="20" t="s">
        <v>2070</v>
      </c>
      <c r="D584" s="20"/>
      <c r="E584" s="21" t="s">
        <v>942</v>
      </c>
      <c r="F584" s="22"/>
      <c r="G584" s="23">
        <v>415.04735909999999</v>
      </c>
      <c r="H584" s="37"/>
      <c r="I584" s="38">
        <v>7.02</v>
      </c>
      <c r="J584" s="24">
        <v>1</v>
      </c>
      <c r="K584" s="24">
        <f t="shared" si="20"/>
        <v>6.52</v>
      </c>
      <c r="L584" s="24">
        <f t="shared" si="21"/>
        <v>7.52</v>
      </c>
      <c r="M584" s="39">
        <v>213.02161000000001</v>
      </c>
      <c r="N584" s="39">
        <v>186.00648000000001</v>
      </c>
      <c r="O584" s="39">
        <v>121.02840999999999</v>
      </c>
      <c r="P584" s="39">
        <v>83.023989999999998</v>
      </c>
      <c r="Q584" s="39"/>
      <c r="R584" s="39"/>
      <c r="S584" s="39"/>
      <c r="T584" s="39"/>
      <c r="U584" s="39"/>
      <c r="V584" s="39"/>
      <c r="W584" s="28"/>
      <c r="X584" s="28"/>
      <c r="Y584" s="28"/>
      <c r="Z584" s="26">
        <v>558605</v>
      </c>
      <c r="AA584" s="26">
        <v>500</v>
      </c>
      <c r="AB584" s="26">
        <v>30000</v>
      </c>
      <c r="AC584" s="26">
        <v>500</v>
      </c>
      <c r="AD584" s="20"/>
    </row>
    <row r="585" spans="1:30" ht="11.25" x14ac:dyDescent="0.2">
      <c r="A585" s="20" t="s">
        <v>3424</v>
      </c>
      <c r="B585" s="20" t="s">
        <v>240</v>
      </c>
      <c r="C585" s="20" t="s">
        <v>2071</v>
      </c>
      <c r="D585" s="20"/>
      <c r="E585" s="21" t="s">
        <v>942</v>
      </c>
      <c r="F585" s="22"/>
      <c r="G585" s="23">
        <v>363.02173499999998</v>
      </c>
      <c r="H585" s="37"/>
      <c r="I585" s="38">
        <v>7.84</v>
      </c>
      <c r="J585" s="24">
        <v>1</v>
      </c>
      <c r="K585" s="24">
        <f t="shared" si="20"/>
        <v>7.34</v>
      </c>
      <c r="L585" s="24">
        <f t="shared" si="21"/>
        <v>8.34</v>
      </c>
      <c r="M585" s="39">
        <v>334.99043</v>
      </c>
      <c r="N585" s="39">
        <v>306.95913000000002</v>
      </c>
      <c r="O585" s="39">
        <v>288.94857000000002</v>
      </c>
      <c r="P585" s="39">
        <v>226.99262999999999</v>
      </c>
      <c r="Q585" s="39">
        <v>211.01564999999999</v>
      </c>
      <c r="R585" s="39"/>
      <c r="S585" s="39"/>
      <c r="T585" s="39"/>
      <c r="U585" s="39"/>
      <c r="V585" s="39"/>
      <c r="W585" s="28"/>
      <c r="X585" s="28"/>
      <c r="Y585" s="28"/>
      <c r="Z585" s="26">
        <v>1721959</v>
      </c>
      <c r="AA585" s="26">
        <v>500</v>
      </c>
      <c r="AB585" s="26">
        <v>30000</v>
      </c>
      <c r="AC585" s="26">
        <v>500</v>
      </c>
      <c r="AD585" s="20"/>
    </row>
    <row r="586" spans="1:30" ht="11.25" x14ac:dyDescent="0.2">
      <c r="A586" s="20" t="s">
        <v>3425</v>
      </c>
      <c r="B586" s="20" t="s">
        <v>2072</v>
      </c>
      <c r="C586" s="20" t="s">
        <v>2073</v>
      </c>
      <c r="D586" s="20"/>
      <c r="E586" s="21" t="s">
        <v>942</v>
      </c>
      <c r="F586" s="22"/>
      <c r="G586" s="23">
        <v>241.09629870000001</v>
      </c>
      <c r="H586" s="37"/>
      <c r="I586" s="38">
        <v>5.25</v>
      </c>
      <c r="J586" s="24">
        <v>1</v>
      </c>
      <c r="K586" s="24">
        <f t="shared" ref="K586:K649" si="22">ROUND(I586-(0.5*J586),2)</f>
        <v>4.75</v>
      </c>
      <c r="L586" s="24">
        <f t="shared" ref="L586:L649" si="23">ROUND(I586+(0.5*J586),2)</f>
        <v>5.75</v>
      </c>
      <c r="M586" s="39">
        <v>214.08539999999999</v>
      </c>
      <c r="N586" s="39">
        <v>205.11962</v>
      </c>
      <c r="O586" s="39">
        <v>174.05410000000001</v>
      </c>
      <c r="P586" s="39">
        <v>132.03229999999999</v>
      </c>
      <c r="Q586" s="39">
        <v>104.001</v>
      </c>
      <c r="R586" s="39">
        <v>96.055620000000005</v>
      </c>
      <c r="S586" s="39"/>
      <c r="T586" s="39"/>
      <c r="U586" s="39"/>
      <c r="V586" s="39"/>
      <c r="W586" s="28"/>
      <c r="X586" s="28"/>
      <c r="Y586" s="28"/>
      <c r="Z586" s="26">
        <v>1017716</v>
      </c>
      <c r="AA586" s="26">
        <v>500</v>
      </c>
      <c r="AB586" s="26">
        <v>30000</v>
      </c>
      <c r="AC586" s="26">
        <v>500</v>
      </c>
      <c r="AD586" s="20"/>
    </row>
    <row r="587" spans="1:30" ht="11.25" x14ac:dyDescent="0.2">
      <c r="A587" s="20" t="s">
        <v>3426</v>
      </c>
      <c r="B587" s="20" t="s">
        <v>280</v>
      </c>
      <c r="C587" s="20" t="s">
        <v>1368</v>
      </c>
      <c r="D587" s="20"/>
      <c r="E587" s="21" t="s">
        <v>942</v>
      </c>
      <c r="F587" s="22"/>
      <c r="G587" s="23">
        <v>263.01712800000001</v>
      </c>
      <c r="H587" s="37"/>
      <c r="I587" s="38">
        <v>4.47</v>
      </c>
      <c r="J587" s="24">
        <v>1</v>
      </c>
      <c r="K587" s="24">
        <f t="shared" si="22"/>
        <v>3.97</v>
      </c>
      <c r="L587" s="24">
        <f t="shared" si="23"/>
        <v>4.97</v>
      </c>
      <c r="M587" s="39">
        <v>263.01713000000001</v>
      </c>
      <c r="N587" s="39">
        <v>234.98582999999999</v>
      </c>
      <c r="O587" s="39">
        <v>155.01949999999999</v>
      </c>
      <c r="P587" s="39">
        <v>140.97698</v>
      </c>
      <c r="Q587" s="39">
        <v>127.01546999999999</v>
      </c>
      <c r="R587" s="39">
        <v>98.984170000000006</v>
      </c>
      <c r="S587" s="39">
        <v>95.016130000000004</v>
      </c>
      <c r="T587" s="39"/>
      <c r="U587" s="39"/>
      <c r="V587" s="39"/>
      <c r="W587" s="28"/>
      <c r="X587" s="28"/>
      <c r="Y587" s="28"/>
      <c r="Z587" s="26">
        <v>152898</v>
      </c>
      <c r="AA587" s="26">
        <v>500</v>
      </c>
      <c r="AB587" s="26">
        <v>30000</v>
      </c>
      <c r="AC587" s="26">
        <v>500</v>
      </c>
      <c r="AD587" s="20"/>
    </row>
    <row r="588" spans="1:30" ht="11.25" x14ac:dyDescent="0.2">
      <c r="A588" s="20" t="s">
        <v>3427</v>
      </c>
      <c r="B588" s="20" t="s">
        <v>291</v>
      </c>
      <c r="C588" s="20" t="s">
        <v>2074</v>
      </c>
      <c r="D588" s="20"/>
      <c r="E588" s="21" t="s">
        <v>942</v>
      </c>
      <c r="F588" s="22"/>
      <c r="G588" s="23">
        <v>289.13117019999999</v>
      </c>
      <c r="H588" s="37"/>
      <c r="I588" s="38">
        <v>6.73</v>
      </c>
      <c r="J588" s="24">
        <v>1</v>
      </c>
      <c r="K588" s="24">
        <f t="shared" si="22"/>
        <v>6.23</v>
      </c>
      <c r="L588" s="24">
        <f t="shared" si="23"/>
        <v>7.23</v>
      </c>
      <c r="M588" s="39">
        <v>233.06856999999999</v>
      </c>
      <c r="N588" s="39">
        <v>153.10223999999999</v>
      </c>
      <c r="O588" s="39">
        <v>135.09166999999999</v>
      </c>
      <c r="P588" s="39">
        <v>84.044390000000007</v>
      </c>
      <c r="Q588" s="39"/>
      <c r="R588" s="39"/>
      <c r="S588" s="39"/>
      <c r="T588" s="39"/>
      <c r="U588" s="39"/>
      <c r="V588" s="39"/>
      <c r="W588" s="28"/>
      <c r="X588" s="28"/>
      <c r="Y588" s="28"/>
      <c r="Z588" s="26">
        <v>5346267</v>
      </c>
      <c r="AA588" s="26">
        <v>500</v>
      </c>
      <c r="AB588" s="26">
        <v>30000</v>
      </c>
      <c r="AC588" s="26">
        <v>500</v>
      </c>
      <c r="AD588" s="20"/>
    </row>
    <row r="589" spans="1:30" ht="11.25" x14ac:dyDescent="0.2">
      <c r="A589" s="20" t="s">
        <v>3428</v>
      </c>
      <c r="B589" s="20" t="s">
        <v>296</v>
      </c>
      <c r="C589" s="20" t="s">
        <v>2075</v>
      </c>
      <c r="D589" s="20"/>
      <c r="E589" s="21" t="s">
        <v>942</v>
      </c>
      <c r="F589" s="22"/>
      <c r="G589" s="23">
        <v>328.09779420000001</v>
      </c>
      <c r="H589" s="37"/>
      <c r="I589" s="38">
        <v>7.77</v>
      </c>
      <c r="J589" s="24">
        <v>1</v>
      </c>
      <c r="K589" s="24">
        <f t="shared" si="22"/>
        <v>7.27</v>
      </c>
      <c r="L589" s="24">
        <f t="shared" si="23"/>
        <v>8.27</v>
      </c>
      <c r="M589" s="39">
        <v>158.97628</v>
      </c>
      <c r="N589" s="39">
        <v>70.039969999999997</v>
      </c>
      <c r="O589" s="39"/>
      <c r="P589" s="39"/>
      <c r="Q589" s="39"/>
      <c r="R589" s="39"/>
      <c r="S589" s="39"/>
      <c r="T589" s="39"/>
      <c r="U589" s="39"/>
      <c r="V589" s="39"/>
      <c r="W589" s="28"/>
      <c r="X589" s="28"/>
      <c r="Y589" s="28"/>
      <c r="Z589" s="26">
        <v>954734</v>
      </c>
      <c r="AA589" s="26">
        <v>500</v>
      </c>
      <c r="AB589" s="26">
        <v>30000</v>
      </c>
      <c r="AC589" s="26">
        <v>500</v>
      </c>
      <c r="AD589" s="20"/>
    </row>
    <row r="590" spans="1:30" ht="11.25" x14ac:dyDescent="0.2">
      <c r="A590" s="20" t="s">
        <v>3429</v>
      </c>
      <c r="B590" s="20" t="s">
        <v>313</v>
      </c>
      <c r="C590" s="20" t="s">
        <v>2076</v>
      </c>
      <c r="D590" s="20"/>
      <c r="E590" s="21" t="s">
        <v>942</v>
      </c>
      <c r="F590" s="22"/>
      <c r="G590" s="23">
        <v>335.09502320000001</v>
      </c>
      <c r="H590" s="37"/>
      <c r="I590" s="38">
        <v>5.75</v>
      </c>
      <c r="J590" s="24">
        <v>1</v>
      </c>
      <c r="K590" s="24">
        <f t="shared" si="22"/>
        <v>5.25</v>
      </c>
      <c r="L590" s="24">
        <f t="shared" si="23"/>
        <v>6.25</v>
      </c>
      <c r="M590" s="39">
        <v>206.05601999999999</v>
      </c>
      <c r="N590" s="39">
        <v>180.07675</v>
      </c>
      <c r="O590" s="39">
        <v>163.05019999999999</v>
      </c>
      <c r="P590" s="39">
        <v>162.06619000000001</v>
      </c>
      <c r="Q590" s="39"/>
      <c r="R590" s="39"/>
      <c r="S590" s="39"/>
      <c r="T590" s="39"/>
      <c r="U590" s="39"/>
      <c r="V590" s="39"/>
      <c r="W590" s="28"/>
      <c r="X590" s="28"/>
      <c r="Y590" s="28"/>
      <c r="Z590" s="26">
        <v>79359</v>
      </c>
      <c r="AA590" s="26">
        <v>500</v>
      </c>
      <c r="AB590" s="26">
        <v>30000</v>
      </c>
      <c r="AC590" s="26">
        <v>500</v>
      </c>
      <c r="AD590" s="20"/>
    </row>
    <row r="591" spans="1:30" ht="11.25" x14ac:dyDescent="0.2">
      <c r="A591" s="20" t="s">
        <v>3430</v>
      </c>
      <c r="B591" s="20" t="s">
        <v>323</v>
      </c>
      <c r="C591" s="20" t="s">
        <v>2077</v>
      </c>
      <c r="D591" s="20"/>
      <c r="E591" s="21" t="s">
        <v>942</v>
      </c>
      <c r="F591" s="22"/>
      <c r="G591" s="23">
        <v>230.0068977</v>
      </c>
      <c r="H591" s="37"/>
      <c r="I591" s="38">
        <v>4.01</v>
      </c>
      <c r="J591" s="24">
        <v>1</v>
      </c>
      <c r="K591" s="24">
        <f t="shared" si="22"/>
        <v>3.51</v>
      </c>
      <c r="L591" s="24">
        <f t="shared" si="23"/>
        <v>4.51</v>
      </c>
      <c r="M591" s="39">
        <v>198.96469999999999</v>
      </c>
      <c r="N591" s="39">
        <v>170.96977999999999</v>
      </c>
      <c r="O591" s="39">
        <v>156.95412999999999</v>
      </c>
      <c r="P591" s="39">
        <v>142.99262999999999</v>
      </c>
      <c r="Q591" s="39">
        <v>124.98206</v>
      </c>
      <c r="R591" s="39">
        <v>88.021550000000005</v>
      </c>
      <c r="S591" s="39">
        <v>78.994339999999994</v>
      </c>
      <c r="T591" s="39"/>
      <c r="U591" s="39"/>
      <c r="V591" s="39"/>
      <c r="W591" s="28"/>
      <c r="X591" s="28"/>
      <c r="Y591" s="28"/>
      <c r="Z591" s="26">
        <v>865999</v>
      </c>
      <c r="AA591" s="26">
        <v>500</v>
      </c>
      <c r="AB591" s="26">
        <v>30000</v>
      </c>
      <c r="AC591" s="26">
        <v>500</v>
      </c>
      <c r="AD591" s="20"/>
    </row>
    <row r="592" spans="1:30" ht="11.25" x14ac:dyDescent="0.2">
      <c r="A592" s="20" t="s">
        <v>3431</v>
      </c>
      <c r="B592" s="20" t="s">
        <v>2078</v>
      </c>
      <c r="C592" s="20" t="s">
        <v>2079</v>
      </c>
      <c r="D592" s="20"/>
      <c r="E592" s="21" t="s">
        <v>942</v>
      </c>
      <c r="F592" s="22"/>
      <c r="G592" s="23">
        <v>330.9455049</v>
      </c>
      <c r="H592" s="37"/>
      <c r="I592" s="38">
        <v>7.32</v>
      </c>
      <c r="J592" s="24">
        <v>1</v>
      </c>
      <c r="K592" s="24">
        <f t="shared" si="22"/>
        <v>6.82</v>
      </c>
      <c r="L592" s="24">
        <f t="shared" si="23"/>
        <v>7.82</v>
      </c>
      <c r="M592" s="39">
        <v>204.93731</v>
      </c>
      <c r="N592" s="39">
        <v>169.96845999999999</v>
      </c>
      <c r="O592" s="39">
        <v>127.01546999999999</v>
      </c>
      <c r="P592" s="39"/>
      <c r="Q592" s="39"/>
      <c r="R592" s="39"/>
      <c r="S592" s="39"/>
      <c r="T592" s="39"/>
      <c r="U592" s="39"/>
      <c r="V592" s="39"/>
      <c r="W592" s="28"/>
      <c r="X592" s="28"/>
      <c r="Y592" s="28"/>
      <c r="Z592" s="26">
        <v>1016737</v>
      </c>
      <c r="AA592" s="26">
        <v>500</v>
      </c>
      <c r="AB592" s="26">
        <v>30000</v>
      </c>
      <c r="AC592" s="26">
        <v>500</v>
      </c>
      <c r="AD592" s="20"/>
    </row>
    <row r="593" spans="1:30" ht="11.25" x14ac:dyDescent="0.2">
      <c r="A593" s="20" t="s">
        <v>3432</v>
      </c>
      <c r="B593" s="20" t="s">
        <v>328</v>
      </c>
      <c r="C593" s="20" t="s">
        <v>2080</v>
      </c>
      <c r="D593" s="20"/>
      <c r="E593" s="21" t="s">
        <v>942</v>
      </c>
      <c r="F593" s="22"/>
      <c r="G593" s="23">
        <v>323.09616599999998</v>
      </c>
      <c r="H593" s="37"/>
      <c r="I593" s="38">
        <v>8.1</v>
      </c>
      <c r="J593" s="24">
        <v>1</v>
      </c>
      <c r="K593" s="24">
        <f t="shared" si="22"/>
        <v>7.6</v>
      </c>
      <c r="L593" s="24">
        <f t="shared" si="23"/>
        <v>8.6</v>
      </c>
      <c r="M593" s="39">
        <v>305.0856</v>
      </c>
      <c r="N593" s="39">
        <v>289.09069</v>
      </c>
      <c r="O593" s="39">
        <v>261.05939000000001</v>
      </c>
      <c r="P593" s="39">
        <v>247.04374000000001</v>
      </c>
      <c r="Q593" s="39">
        <v>215.06648000000001</v>
      </c>
      <c r="R593" s="39"/>
      <c r="S593" s="39"/>
      <c r="T593" s="39"/>
      <c r="U593" s="39"/>
      <c r="V593" s="39"/>
      <c r="W593" s="28"/>
      <c r="X593" s="28"/>
      <c r="Y593" s="28"/>
      <c r="Z593" s="26">
        <v>169696</v>
      </c>
      <c r="AA593" s="26">
        <v>500</v>
      </c>
      <c r="AB593" s="26">
        <v>30000</v>
      </c>
      <c r="AC593" s="26">
        <v>500</v>
      </c>
      <c r="AD593" s="20"/>
    </row>
    <row r="594" spans="1:30" ht="11.25" x14ac:dyDescent="0.2">
      <c r="A594" s="20" t="s">
        <v>3433</v>
      </c>
      <c r="B594" s="20" t="s">
        <v>342</v>
      </c>
      <c r="C594" s="20" t="s">
        <v>2081</v>
      </c>
      <c r="D594" s="20"/>
      <c r="E594" s="21" t="s">
        <v>942</v>
      </c>
      <c r="F594" s="22"/>
      <c r="G594" s="23">
        <v>300.04539169999998</v>
      </c>
      <c r="H594" s="37"/>
      <c r="I594" s="38">
        <v>7.35</v>
      </c>
      <c r="J594" s="24">
        <v>1</v>
      </c>
      <c r="K594" s="24">
        <f t="shared" si="22"/>
        <v>6.85</v>
      </c>
      <c r="L594" s="24">
        <f t="shared" si="23"/>
        <v>7.85</v>
      </c>
      <c r="M594" s="39">
        <v>272.01409000000001</v>
      </c>
      <c r="N594" s="39">
        <v>243.98278999999999</v>
      </c>
      <c r="O594" s="39">
        <v>148.0393</v>
      </c>
      <c r="P594" s="39">
        <v>130.02874</v>
      </c>
      <c r="Q594" s="39">
        <v>114.96133</v>
      </c>
      <c r="R594" s="39"/>
      <c r="S594" s="39"/>
      <c r="T594" s="39"/>
      <c r="U594" s="39"/>
      <c r="V594" s="39"/>
      <c r="W594" s="28"/>
      <c r="X594" s="28"/>
      <c r="Y594" s="28"/>
      <c r="Z594" s="26">
        <v>989366</v>
      </c>
      <c r="AA594" s="26">
        <v>500</v>
      </c>
      <c r="AB594" s="26">
        <v>30000</v>
      </c>
      <c r="AC594" s="26">
        <v>500</v>
      </c>
      <c r="AD594" s="20"/>
    </row>
    <row r="595" spans="1:30" ht="11.25" x14ac:dyDescent="0.2">
      <c r="A595" s="20" t="s">
        <v>3434</v>
      </c>
      <c r="B595" s="20" t="s">
        <v>346</v>
      </c>
      <c r="C595" s="20" t="s">
        <v>2082</v>
      </c>
      <c r="D595" s="20"/>
      <c r="E595" s="21" t="s">
        <v>942</v>
      </c>
      <c r="F595" s="22"/>
      <c r="G595" s="23">
        <v>282.27914129999999</v>
      </c>
      <c r="H595" s="37"/>
      <c r="I595" s="38">
        <v>6.5</v>
      </c>
      <c r="J595" s="24">
        <v>1</v>
      </c>
      <c r="K595" s="24">
        <f t="shared" si="22"/>
        <v>6</v>
      </c>
      <c r="L595" s="24">
        <f t="shared" si="23"/>
        <v>7</v>
      </c>
      <c r="M595" s="39">
        <v>116.10699</v>
      </c>
      <c r="N595" s="39">
        <v>98.096429999999998</v>
      </c>
      <c r="O595" s="39"/>
      <c r="P595" s="39"/>
      <c r="Q595" s="39"/>
      <c r="R595" s="39"/>
      <c r="S595" s="39"/>
      <c r="T595" s="39"/>
      <c r="U595" s="39"/>
      <c r="V595" s="39"/>
      <c r="W595" s="28"/>
      <c r="X595" s="28"/>
      <c r="Y595" s="28"/>
      <c r="Z595" s="26">
        <v>5520950</v>
      </c>
      <c r="AA595" s="26">
        <v>500</v>
      </c>
      <c r="AB595" s="26">
        <v>30000</v>
      </c>
      <c r="AC595" s="26">
        <v>500</v>
      </c>
      <c r="AD595" s="20"/>
    </row>
    <row r="596" spans="1:30" ht="11.25" x14ac:dyDescent="0.2">
      <c r="A596" s="20" t="s">
        <v>3435</v>
      </c>
      <c r="B596" s="20" t="s">
        <v>354</v>
      </c>
      <c r="C596" s="20" t="s">
        <v>2083</v>
      </c>
      <c r="D596" s="20"/>
      <c r="E596" s="21" t="s">
        <v>942</v>
      </c>
      <c r="F596" s="22"/>
      <c r="G596" s="23">
        <v>324.04539169999998</v>
      </c>
      <c r="H596" s="37"/>
      <c r="I596" s="38">
        <v>8.2100000000000009</v>
      </c>
      <c r="J596" s="24">
        <v>1</v>
      </c>
      <c r="K596" s="24">
        <f t="shared" si="22"/>
        <v>7.71</v>
      </c>
      <c r="L596" s="24">
        <f t="shared" si="23"/>
        <v>8.7100000000000009</v>
      </c>
      <c r="M596" s="39">
        <v>296.01409000000001</v>
      </c>
      <c r="N596" s="39">
        <v>174.99771000000001</v>
      </c>
      <c r="O596" s="39">
        <v>156.98715000000001</v>
      </c>
      <c r="P596" s="39">
        <v>140.03422</v>
      </c>
      <c r="Q596" s="39">
        <v>94.041319999999999</v>
      </c>
      <c r="R596" s="39"/>
      <c r="S596" s="39"/>
      <c r="T596" s="39"/>
      <c r="U596" s="39"/>
      <c r="V596" s="39"/>
      <c r="W596" s="28"/>
      <c r="X596" s="28"/>
      <c r="Y596" s="28"/>
      <c r="Z596" s="26">
        <v>169156</v>
      </c>
      <c r="AA596" s="26">
        <v>500</v>
      </c>
      <c r="AB596" s="26">
        <v>30000</v>
      </c>
      <c r="AC596" s="26">
        <v>500</v>
      </c>
      <c r="AD596" s="20"/>
    </row>
    <row r="597" spans="1:30" ht="11.25" x14ac:dyDescent="0.2">
      <c r="A597" s="20" t="s">
        <v>3436</v>
      </c>
      <c r="B597" s="20" t="s">
        <v>384</v>
      </c>
      <c r="C597" s="20" t="s">
        <v>13</v>
      </c>
      <c r="D597" s="20"/>
      <c r="E597" s="21" t="s">
        <v>942</v>
      </c>
      <c r="F597" s="22"/>
      <c r="G597" s="23">
        <v>312.11650939999998</v>
      </c>
      <c r="H597" s="37"/>
      <c r="I597" s="38">
        <v>7</v>
      </c>
      <c r="J597" s="24">
        <v>1</v>
      </c>
      <c r="K597" s="24">
        <f t="shared" si="22"/>
        <v>6.5</v>
      </c>
      <c r="L597" s="24">
        <f t="shared" si="23"/>
        <v>7.5</v>
      </c>
      <c r="M597" s="39">
        <v>264.11313999999999</v>
      </c>
      <c r="N597" s="39">
        <v>236.11822000000001</v>
      </c>
      <c r="O597" s="39">
        <v>165.04810000000001</v>
      </c>
      <c r="P597" s="39">
        <v>134.07127</v>
      </c>
      <c r="Q597" s="39">
        <v>120.08078</v>
      </c>
      <c r="R597" s="39">
        <v>103.05423</v>
      </c>
      <c r="S597" s="39">
        <v>92.049480000000003</v>
      </c>
      <c r="T597" s="39">
        <v>65.038579999999996</v>
      </c>
      <c r="U597" s="39"/>
      <c r="V597" s="39"/>
      <c r="W597" s="28"/>
      <c r="X597" s="28"/>
      <c r="Y597" s="28"/>
      <c r="Z597" s="26">
        <v>1919964</v>
      </c>
      <c r="AA597" s="26">
        <v>500</v>
      </c>
      <c r="AB597" s="26">
        <v>30000</v>
      </c>
      <c r="AC597" s="26">
        <v>500</v>
      </c>
      <c r="AD597" s="20"/>
    </row>
    <row r="598" spans="1:30" ht="11.25" x14ac:dyDescent="0.2">
      <c r="A598" s="20" t="s">
        <v>3437</v>
      </c>
      <c r="B598" s="20" t="s">
        <v>387</v>
      </c>
      <c r="C598" s="20" t="s">
        <v>2084</v>
      </c>
      <c r="D598" s="20"/>
      <c r="E598" s="21" t="s">
        <v>942</v>
      </c>
      <c r="F598" s="22"/>
      <c r="G598" s="23">
        <v>336.10290650000002</v>
      </c>
      <c r="H598" s="37"/>
      <c r="I598" s="38">
        <v>5.8</v>
      </c>
      <c r="J598" s="24">
        <v>1</v>
      </c>
      <c r="K598" s="24">
        <f t="shared" si="22"/>
        <v>5.3</v>
      </c>
      <c r="L598" s="24">
        <f t="shared" si="23"/>
        <v>6.3</v>
      </c>
      <c r="M598" s="39">
        <v>308.07161000000002</v>
      </c>
      <c r="N598" s="39">
        <v>266.02465999999998</v>
      </c>
      <c r="O598" s="39">
        <v>248.99811</v>
      </c>
      <c r="P598" s="39">
        <v>218.98754</v>
      </c>
      <c r="Q598" s="39">
        <v>188.04711</v>
      </c>
      <c r="R598" s="39">
        <v>139.02121</v>
      </c>
      <c r="S598" s="39">
        <v>108.05697000000001</v>
      </c>
      <c r="T598" s="39"/>
      <c r="U598" s="39"/>
      <c r="V598" s="39"/>
      <c r="W598" s="28"/>
      <c r="X598" s="28"/>
      <c r="Y598" s="28"/>
      <c r="Z598" s="26">
        <v>2635869</v>
      </c>
      <c r="AA598" s="26">
        <v>500</v>
      </c>
      <c r="AB598" s="26">
        <v>30000</v>
      </c>
      <c r="AC598" s="26">
        <v>500</v>
      </c>
      <c r="AD598" s="20"/>
    </row>
    <row r="599" spans="1:30" ht="11.25" x14ac:dyDescent="0.2">
      <c r="A599" s="20" t="s">
        <v>3438</v>
      </c>
      <c r="B599" s="20" t="s">
        <v>2085</v>
      </c>
      <c r="C599" s="20" t="s">
        <v>2086</v>
      </c>
      <c r="D599" s="20"/>
      <c r="E599" s="21" t="s">
        <v>942</v>
      </c>
      <c r="F599" s="22"/>
      <c r="G599" s="23">
        <v>236.9980802</v>
      </c>
      <c r="H599" s="37"/>
      <c r="I599" s="38">
        <v>6.79</v>
      </c>
      <c r="J599" s="24">
        <v>1</v>
      </c>
      <c r="K599" s="24">
        <f t="shared" si="22"/>
        <v>6.29</v>
      </c>
      <c r="L599" s="24">
        <f t="shared" si="23"/>
        <v>7.29</v>
      </c>
      <c r="M599" s="39">
        <v>219.03197</v>
      </c>
      <c r="N599" s="39">
        <v>202.02923000000001</v>
      </c>
      <c r="O599" s="39">
        <v>174.01050000000001</v>
      </c>
      <c r="P599" s="39">
        <v>166.05255</v>
      </c>
      <c r="Q599" s="39">
        <v>140.04947999999999</v>
      </c>
      <c r="R599" s="39"/>
      <c r="S599" s="39"/>
      <c r="T599" s="39"/>
      <c r="U599" s="39"/>
      <c r="V599" s="39"/>
      <c r="W599" s="28"/>
      <c r="X599" s="28"/>
      <c r="Y599" s="28"/>
      <c r="Z599" s="26">
        <v>366034</v>
      </c>
      <c r="AA599" s="26">
        <v>500</v>
      </c>
      <c r="AB599" s="26">
        <v>30000</v>
      </c>
      <c r="AC599" s="26">
        <v>500</v>
      </c>
      <c r="AD599" s="20"/>
    </row>
    <row r="600" spans="1:30" ht="11.25" x14ac:dyDescent="0.2">
      <c r="A600" s="20" t="s">
        <v>3439</v>
      </c>
      <c r="B600" s="20" t="s">
        <v>409</v>
      </c>
      <c r="C600" s="20" t="s">
        <v>36</v>
      </c>
      <c r="D600" s="20"/>
      <c r="E600" s="21" t="s">
        <v>942</v>
      </c>
      <c r="F600" s="22"/>
      <c r="G600" s="23">
        <v>422.20743279999999</v>
      </c>
      <c r="H600" s="37"/>
      <c r="I600" s="38">
        <v>8.91</v>
      </c>
      <c r="J600" s="24">
        <v>1</v>
      </c>
      <c r="K600" s="24">
        <f t="shared" si="22"/>
        <v>8.41</v>
      </c>
      <c r="L600" s="24">
        <f t="shared" si="23"/>
        <v>9.41</v>
      </c>
      <c r="M600" s="39">
        <v>366.14483000000001</v>
      </c>
      <c r="N600" s="39">
        <v>214.09748999999999</v>
      </c>
      <c r="O600" s="39">
        <v>138.06619000000001</v>
      </c>
      <c r="P600" s="39">
        <v>135.04406</v>
      </c>
      <c r="Q600" s="39"/>
      <c r="R600" s="39"/>
      <c r="S600" s="39"/>
      <c r="T600" s="39"/>
      <c r="U600" s="39"/>
      <c r="V600" s="39"/>
      <c r="W600" s="28"/>
      <c r="X600" s="28"/>
      <c r="Y600" s="28"/>
      <c r="Z600" s="26">
        <v>2087070</v>
      </c>
      <c r="AA600" s="26">
        <v>500</v>
      </c>
      <c r="AB600" s="26">
        <v>30000</v>
      </c>
      <c r="AC600" s="26">
        <v>500</v>
      </c>
      <c r="AD600" s="20"/>
    </row>
    <row r="601" spans="1:30" ht="11.25" x14ac:dyDescent="0.2">
      <c r="A601" s="20" t="s">
        <v>3440</v>
      </c>
      <c r="B601" s="20" t="s">
        <v>463</v>
      </c>
      <c r="C601" s="20" t="s">
        <v>2087</v>
      </c>
      <c r="D601" s="20"/>
      <c r="E601" s="21" t="s">
        <v>942</v>
      </c>
      <c r="F601" s="22"/>
      <c r="G601" s="23">
        <v>376.01627009999999</v>
      </c>
      <c r="H601" s="37"/>
      <c r="I601" s="38">
        <v>7.32</v>
      </c>
      <c r="J601" s="24">
        <v>1</v>
      </c>
      <c r="K601" s="24">
        <f t="shared" si="22"/>
        <v>6.82</v>
      </c>
      <c r="L601" s="24">
        <f t="shared" si="23"/>
        <v>7.82</v>
      </c>
      <c r="M601" s="39">
        <v>349.00537000000003</v>
      </c>
      <c r="N601" s="39">
        <v>306.98356999999999</v>
      </c>
      <c r="O601" s="39">
        <v>272.01472000000001</v>
      </c>
      <c r="P601" s="39">
        <v>163.03022000000001</v>
      </c>
      <c r="Q601" s="39"/>
      <c r="R601" s="39"/>
      <c r="S601" s="39"/>
      <c r="T601" s="39"/>
      <c r="U601" s="39"/>
      <c r="V601" s="39"/>
      <c r="W601" s="28"/>
      <c r="X601" s="28"/>
      <c r="Y601" s="28"/>
      <c r="Z601" s="26">
        <v>284162</v>
      </c>
      <c r="AA601" s="26">
        <v>500</v>
      </c>
      <c r="AB601" s="26">
        <v>30000</v>
      </c>
      <c r="AC601" s="26">
        <v>500</v>
      </c>
      <c r="AD601" s="20"/>
    </row>
    <row r="602" spans="1:30" ht="11.25" x14ac:dyDescent="0.2">
      <c r="A602" s="20" t="s">
        <v>3441</v>
      </c>
      <c r="B602" s="20" t="s">
        <v>472</v>
      </c>
      <c r="C602" s="20" t="s">
        <v>2088</v>
      </c>
      <c r="D602" s="20"/>
      <c r="E602" s="21" t="s">
        <v>942</v>
      </c>
      <c r="F602" s="22"/>
      <c r="G602" s="23">
        <v>404.03001519999998</v>
      </c>
      <c r="H602" s="37"/>
      <c r="I602" s="38">
        <v>7.74</v>
      </c>
      <c r="J602" s="24">
        <v>1</v>
      </c>
      <c r="K602" s="24">
        <f t="shared" si="22"/>
        <v>7.24</v>
      </c>
      <c r="L602" s="24">
        <f t="shared" si="23"/>
        <v>8.24</v>
      </c>
      <c r="M602" s="39">
        <v>344.00889000000001</v>
      </c>
      <c r="N602" s="39">
        <v>331.00106</v>
      </c>
      <c r="O602" s="39">
        <v>309.04003</v>
      </c>
      <c r="P602" s="39">
        <v>289.96194000000003</v>
      </c>
      <c r="Q602" s="39">
        <v>273.99736000000001</v>
      </c>
      <c r="R602" s="39">
        <v>239.02850000000001</v>
      </c>
      <c r="S602" s="39">
        <v>214.98405</v>
      </c>
      <c r="T602" s="39">
        <v>200.9684</v>
      </c>
      <c r="U602" s="39">
        <v>187.97315</v>
      </c>
      <c r="V602" s="39">
        <v>85.07602</v>
      </c>
      <c r="W602" s="28"/>
      <c r="X602" s="28"/>
      <c r="Y602" s="28"/>
      <c r="Z602" s="26">
        <v>1220598</v>
      </c>
      <c r="AA602" s="26">
        <v>500</v>
      </c>
      <c r="AB602" s="26">
        <v>30000</v>
      </c>
      <c r="AC602" s="26">
        <v>500</v>
      </c>
      <c r="AD602" s="20"/>
    </row>
    <row r="603" spans="1:30" ht="11.25" x14ac:dyDescent="0.2">
      <c r="A603" s="20" t="s">
        <v>3442</v>
      </c>
      <c r="B603" s="20" t="s">
        <v>505</v>
      </c>
      <c r="C603" s="20" t="s">
        <v>2089</v>
      </c>
      <c r="D603" s="20"/>
      <c r="E603" s="21" t="s">
        <v>942</v>
      </c>
      <c r="F603" s="22"/>
      <c r="G603" s="23">
        <v>376.05579669999997</v>
      </c>
      <c r="H603" s="37"/>
      <c r="I603" s="38">
        <v>8.19</v>
      </c>
      <c r="J603" s="24">
        <v>1</v>
      </c>
      <c r="K603" s="24">
        <f t="shared" si="22"/>
        <v>7.69</v>
      </c>
      <c r="L603" s="24">
        <f t="shared" si="23"/>
        <v>8.69</v>
      </c>
      <c r="M603" s="39">
        <v>316.03467000000001</v>
      </c>
      <c r="N603" s="39">
        <v>288.03975000000003</v>
      </c>
      <c r="O603" s="39">
        <v>272.00844999999998</v>
      </c>
      <c r="P603" s="39">
        <v>91.054230000000004</v>
      </c>
      <c r="Q603" s="39"/>
      <c r="R603" s="39"/>
      <c r="S603" s="39"/>
      <c r="T603" s="39"/>
      <c r="U603" s="39"/>
      <c r="V603" s="39"/>
      <c r="W603" s="28"/>
      <c r="X603" s="28"/>
      <c r="Y603" s="28"/>
      <c r="Z603" s="26">
        <v>2214882</v>
      </c>
      <c r="AA603" s="26">
        <v>500</v>
      </c>
      <c r="AB603" s="26">
        <v>30000</v>
      </c>
      <c r="AC603" s="26">
        <v>500</v>
      </c>
      <c r="AD603" s="20"/>
    </row>
    <row r="604" spans="1:30" ht="11.25" x14ac:dyDescent="0.2">
      <c r="A604" s="20" t="s">
        <v>3443</v>
      </c>
      <c r="B604" s="20" t="s">
        <v>510</v>
      </c>
      <c r="C604" s="20" t="s">
        <v>19</v>
      </c>
      <c r="D604" s="20"/>
      <c r="E604" s="21" t="s">
        <v>942</v>
      </c>
      <c r="F604" s="22"/>
      <c r="G604" s="23">
        <v>353.10850290000002</v>
      </c>
      <c r="H604" s="37"/>
      <c r="I604" s="38">
        <v>8.7100000000000009</v>
      </c>
      <c r="J604" s="24">
        <v>1</v>
      </c>
      <c r="K604" s="24">
        <f t="shared" si="22"/>
        <v>8.2100000000000009</v>
      </c>
      <c r="L604" s="24">
        <f t="shared" si="23"/>
        <v>9.2100000000000009</v>
      </c>
      <c r="M604" s="39">
        <v>271.03025000000002</v>
      </c>
      <c r="N604" s="39">
        <v>228.02444</v>
      </c>
      <c r="O604" s="39">
        <v>194.03672</v>
      </c>
      <c r="P604" s="39">
        <v>168.05744999999999</v>
      </c>
      <c r="Q604" s="39">
        <v>151.0309</v>
      </c>
      <c r="R604" s="39">
        <v>116.06205</v>
      </c>
      <c r="S604" s="39"/>
      <c r="T604" s="39"/>
      <c r="U604" s="39"/>
      <c r="V604" s="39"/>
      <c r="W604" s="28"/>
      <c r="X604" s="28"/>
      <c r="Y604" s="28"/>
      <c r="Z604" s="26">
        <v>984453</v>
      </c>
      <c r="AA604" s="26">
        <v>500</v>
      </c>
      <c r="AB604" s="26">
        <v>30000</v>
      </c>
      <c r="AC604" s="26">
        <v>500</v>
      </c>
      <c r="AD604" s="20"/>
    </row>
    <row r="605" spans="1:30" ht="11.25" x14ac:dyDescent="0.2">
      <c r="A605" s="20" t="s">
        <v>3444</v>
      </c>
      <c r="B605" s="20" t="s">
        <v>2090</v>
      </c>
      <c r="C605" s="20" t="s">
        <v>2059</v>
      </c>
      <c r="D605" s="20"/>
      <c r="E605" s="21" t="s">
        <v>942</v>
      </c>
      <c r="F605" s="22"/>
      <c r="G605" s="23">
        <v>209.0588506</v>
      </c>
      <c r="H605" s="37"/>
      <c r="I605" s="38">
        <v>2.08</v>
      </c>
      <c r="J605" s="24">
        <v>1</v>
      </c>
      <c r="K605" s="24">
        <f t="shared" si="22"/>
        <v>1.58</v>
      </c>
      <c r="L605" s="24">
        <f t="shared" si="23"/>
        <v>2.58</v>
      </c>
      <c r="M605" s="39">
        <v>173.08216999999999</v>
      </c>
      <c r="N605" s="39">
        <v>126.01049999999999</v>
      </c>
      <c r="O605" s="39"/>
      <c r="P605" s="39"/>
      <c r="Q605" s="39"/>
      <c r="R605" s="39"/>
      <c r="S605" s="39"/>
      <c r="T605" s="39"/>
      <c r="U605" s="39"/>
      <c r="V605" s="39"/>
      <c r="W605" s="28"/>
      <c r="X605" s="28"/>
      <c r="Y605" s="28"/>
      <c r="Z605" s="26">
        <v>1957944</v>
      </c>
      <c r="AA605" s="26">
        <v>500</v>
      </c>
      <c r="AB605" s="26">
        <v>30000</v>
      </c>
      <c r="AC605" s="26">
        <v>500</v>
      </c>
      <c r="AD605" s="20"/>
    </row>
    <row r="606" spans="1:30" ht="11.25" x14ac:dyDescent="0.2">
      <c r="A606" s="20" t="s">
        <v>3445</v>
      </c>
      <c r="B606" s="20"/>
      <c r="C606" s="20"/>
      <c r="D606" s="20"/>
      <c r="E606" s="21" t="s">
        <v>942</v>
      </c>
      <c r="F606" s="22"/>
      <c r="G606" s="23">
        <v>209.0588506</v>
      </c>
      <c r="H606" s="37"/>
      <c r="I606" s="38">
        <v>4.03</v>
      </c>
      <c r="J606" s="24">
        <v>1</v>
      </c>
      <c r="K606" s="24">
        <f t="shared" si="22"/>
        <v>3.53</v>
      </c>
      <c r="L606" s="24">
        <f t="shared" si="23"/>
        <v>4.53</v>
      </c>
      <c r="M606" s="39">
        <v>209.0588506</v>
      </c>
      <c r="N606" s="39"/>
      <c r="O606" s="39"/>
      <c r="P606" s="39"/>
      <c r="Q606" s="39"/>
      <c r="R606" s="39"/>
      <c r="S606" s="39"/>
      <c r="T606" s="39"/>
      <c r="U606" s="39"/>
      <c r="V606" s="39"/>
      <c r="W606" s="28"/>
      <c r="X606" s="28"/>
      <c r="Y606" s="28"/>
      <c r="Z606" s="26">
        <v>1698032</v>
      </c>
      <c r="AA606" s="26">
        <v>500</v>
      </c>
      <c r="AB606" s="26">
        <v>30000</v>
      </c>
      <c r="AC606" s="26">
        <v>500</v>
      </c>
      <c r="AD606" s="20"/>
    </row>
    <row r="607" spans="1:30" ht="11.25" x14ac:dyDescent="0.2">
      <c r="A607" s="20" t="s">
        <v>3446</v>
      </c>
      <c r="B607" s="20" t="s">
        <v>542</v>
      </c>
      <c r="C607" s="20" t="s">
        <v>2091</v>
      </c>
      <c r="D607" s="20"/>
      <c r="E607" s="21" t="s">
        <v>942</v>
      </c>
      <c r="F607" s="22"/>
      <c r="G607" s="23">
        <v>186.12370329999999</v>
      </c>
      <c r="H607" s="37"/>
      <c r="I607" s="38">
        <v>4.57</v>
      </c>
      <c r="J607" s="24">
        <v>1</v>
      </c>
      <c r="K607" s="24">
        <f t="shared" si="22"/>
        <v>4.07</v>
      </c>
      <c r="L607" s="24">
        <f t="shared" si="23"/>
        <v>5.07</v>
      </c>
      <c r="M607" s="39">
        <v>130.06110000000001</v>
      </c>
      <c r="N607" s="39">
        <v>87.055289999999999</v>
      </c>
      <c r="O607" s="39"/>
      <c r="P607" s="39"/>
      <c r="Q607" s="39"/>
      <c r="R607" s="39"/>
      <c r="S607" s="39"/>
      <c r="T607" s="39"/>
      <c r="U607" s="39"/>
      <c r="V607" s="39"/>
      <c r="W607" s="28"/>
      <c r="X607" s="28"/>
      <c r="Y607" s="28"/>
      <c r="Z607" s="26">
        <v>1466514</v>
      </c>
      <c r="AA607" s="26">
        <v>500</v>
      </c>
      <c r="AB607" s="26">
        <v>30000</v>
      </c>
      <c r="AC607" s="26">
        <v>500</v>
      </c>
      <c r="AD607" s="20"/>
    </row>
    <row r="608" spans="1:30" ht="11.25" x14ac:dyDescent="0.2">
      <c r="A608" s="20" t="s">
        <v>3447</v>
      </c>
      <c r="B608" s="20" t="s">
        <v>551</v>
      </c>
      <c r="C608" s="20" t="s">
        <v>2092</v>
      </c>
      <c r="D608" s="20"/>
      <c r="E608" s="21" t="s">
        <v>942</v>
      </c>
      <c r="F608" s="22"/>
      <c r="G608" s="23">
        <v>310.17613269999998</v>
      </c>
      <c r="H608" s="37"/>
      <c r="I608" s="38">
        <v>9.0299999999999994</v>
      </c>
      <c r="J608" s="24">
        <v>1</v>
      </c>
      <c r="K608" s="24">
        <f t="shared" si="22"/>
        <v>8.5299999999999994</v>
      </c>
      <c r="L608" s="24">
        <f t="shared" si="23"/>
        <v>9.5299999999999994</v>
      </c>
      <c r="M608" s="39">
        <v>268.12918000000002</v>
      </c>
      <c r="N608" s="39">
        <v>234.12370000000001</v>
      </c>
      <c r="O608" s="39">
        <v>226.08223000000001</v>
      </c>
      <c r="P608" s="39">
        <v>222.08732000000001</v>
      </c>
      <c r="Q608" s="39">
        <v>208.07167000000001</v>
      </c>
      <c r="R608" s="39">
        <v>206.0924</v>
      </c>
      <c r="S608" s="39"/>
      <c r="T608" s="39"/>
      <c r="U608" s="39"/>
      <c r="V608" s="39"/>
      <c r="W608" s="28"/>
      <c r="X608" s="28"/>
      <c r="Y608" s="28"/>
      <c r="Z608" s="26">
        <v>355443</v>
      </c>
      <c r="AA608" s="26">
        <v>500</v>
      </c>
      <c r="AB608" s="26">
        <v>30000</v>
      </c>
      <c r="AC608" s="26">
        <v>500</v>
      </c>
      <c r="AD608" s="20"/>
    </row>
    <row r="609" spans="1:30" ht="11.25" x14ac:dyDescent="0.2">
      <c r="A609" s="20" t="s">
        <v>3448</v>
      </c>
      <c r="B609" s="20" t="s">
        <v>558</v>
      </c>
      <c r="C609" s="20" t="s">
        <v>2093</v>
      </c>
      <c r="D609" s="20"/>
      <c r="E609" s="21" t="s">
        <v>942</v>
      </c>
      <c r="F609" s="22"/>
      <c r="G609" s="23">
        <v>296.1281199</v>
      </c>
      <c r="H609" s="37"/>
      <c r="I609" s="38">
        <v>7.72</v>
      </c>
      <c r="J609" s="24">
        <v>1</v>
      </c>
      <c r="K609" s="24">
        <f t="shared" si="22"/>
        <v>7.22</v>
      </c>
      <c r="L609" s="24">
        <f t="shared" si="23"/>
        <v>8.2200000000000006</v>
      </c>
      <c r="M609" s="39">
        <v>263.10665999999998</v>
      </c>
      <c r="N609" s="39">
        <v>232.07569000000001</v>
      </c>
      <c r="O609" s="39">
        <v>204.08078</v>
      </c>
      <c r="P609" s="39">
        <v>105.03349</v>
      </c>
      <c r="Q609" s="39"/>
      <c r="R609" s="39"/>
      <c r="S609" s="39"/>
      <c r="T609" s="39"/>
      <c r="U609" s="39"/>
      <c r="V609" s="39"/>
      <c r="W609" s="28"/>
      <c r="X609" s="28"/>
      <c r="Y609" s="28"/>
      <c r="Z609" s="26">
        <v>2462461</v>
      </c>
      <c r="AA609" s="26">
        <v>500</v>
      </c>
      <c r="AB609" s="26">
        <v>30000</v>
      </c>
      <c r="AC609" s="26">
        <v>500</v>
      </c>
      <c r="AD609" s="20"/>
    </row>
    <row r="610" spans="1:30" ht="11.25" x14ac:dyDescent="0.2">
      <c r="A610" s="20" t="s">
        <v>3449</v>
      </c>
      <c r="B610" s="20" t="s">
        <v>2094</v>
      </c>
      <c r="C610" s="20" t="s">
        <v>2095</v>
      </c>
      <c r="D610" s="20"/>
      <c r="E610" s="21" t="s">
        <v>943</v>
      </c>
      <c r="F610" s="22"/>
      <c r="G610" s="23">
        <v>892.54168230000005</v>
      </c>
      <c r="H610" s="37"/>
      <c r="I610" s="38">
        <v>9.5299999999999994</v>
      </c>
      <c r="J610" s="24">
        <v>1</v>
      </c>
      <c r="K610" s="24">
        <f t="shared" si="22"/>
        <v>9.0299999999999994</v>
      </c>
      <c r="L610" s="24">
        <f t="shared" si="23"/>
        <v>10.029999999999999</v>
      </c>
      <c r="M610" s="39">
        <v>569.34727999999996</v>
      </c>
      <c r="N610" s="39">
        <v>567.33163000000002</v>
      </c>
      <c r="O610" s="39">
        <v>551.33672000000001</v>
      </c>
      <c r="P610" s="39">
        <v>307.22676999999999</v>
      </c>
      <c r="Q610" s="39">
        <v>145.08591999999999</v>
      </c>
      <c r="R610" s="39"/>
      <c r="S610" s="39"/>
      <c r="T610" s="39"/>
      <c r="U610" s="39"/>
      <c r="V610" s="39"/>
      <c r="W610" s="28"/>
      <c r="X610" s="28"/>
      <c r="Y610" s="28"/>
      <c r="Z610" s="26">
        <v>37646</v>
      </c>
      <c r="AA610" s="26">
        <v>500</v>
      </c>
      <c r="AB610" s="26">
        <v>30000</v>
      </c>
      <c r="AC610" s="26">
        <v>500</v>
      </c>
      <c r="AD610" s="20"/>
    </row>
    <row r="611" spans="1:30" ht="11.25" x14ac:dyDescent="0.2">
      <c r="A611" s="20" t="s">
        <v>3450</v>
      </c>
      <c r="B611" s="20" t="s">
        <v>561</v>
      </c>
      <c r="C611" s="20" t="s">
        <v>2096</v>
      </c>
      <c r="D611" s="20"/>
      <c r="E611" s="21" t="s">
        <v>943</v>
      </c>
      <c r="F611" s="22"/>
      <c r="G611" s="23">
        <v>878.5260323</v>
      </c>
      <c r="H611" s="37"/>
      <c r="I611" s="38">
        <v>9.44</v>
      </c>
      <c r="J611" s="24">
        <v>1</v>
      </c>
      <c r="K611" s="24">
        <f t="shared" si="22"/>
        <v>8.94</v>
      </c>
      <c r="L611" s="24">
        <f t="shared" si="23"/>
        <v>9.94</v>
      </c>
      <c r="M611" s="39">
        <v>555.33163000000002</v>
      </c>
      <c r="N611" s="39">
        <v>553.31597999999997</v>
      </c>
      <c r="O611" s="39">
        <v>537.32106999999996</v>
      </c>
      <c r="P611" s="39">
        <v>293.21111999999999</v>
      </c>
      <c r="Q611" s="39">
        <v>145.08591999999999</v>
      </c>
      <c r="R611" s="39"/>
      <c r="S611" s="39"/>
      <c r="T611" s="39"/>
      <c r="U611" s="39"/>
      <c r="V611" s="39"/>
      <c r="W611" s="28"/>
      <c r="X611" s="28"/>
      <c r="Y611" s="28"/>
      <c r="Z611" s="26">
        <v>583</v>
      </c>
      <c r="AA611" s="26">
        <v>500</v>
      </c>
      <c r="AB611" s="26">
        <v>30000</v>
      </c>
      <c r="AC611" s="26">
        <v>500</v>
      </c>
      <c r="AD611" s="20"/>
    </row>
    <row r="612" spans="1:30" ht="11.25" x14ac:dyDescent="0.2">
      <c r="A612" s="20" t="s">
        <v>3451</v>
      </c>
      <c r="B612" s="20" t="s">
        <v>574</v>
      </c>
      <c r="C612" s="20" t="s">
        <v>2097</v>
      </c>
      <c r="D612" s="20"/>
      <c r="E612" s="21" t="s">
        <v>942</v>
      </c>
      <c r="F612" s="22"/>
      <c r="G612" s="23">
        <v>113.034554</v>
      </c>
      <c r="H612" s="37"/>
      <c r="I612" s="38">
        <v>1.08</v>
      </c>
      <c r="J612" s="24">
        <v>1</v>
      </c>
      <c r="K612" s="24">
        <f t="shared" si="22"/>
        <v>0.57999999999999996</v>
      </c>
      <c r="L612" s="24">
        <f t="shared" si="23"/>
        <v>1.58</v>
      </c>
      <c r="M612" s="39">
        <v>113.034554</v>
      </c>
      <c r="N612" s="39"/>
      <c r="O612" s="39"/>
      <c r="P612" s="39"/>
      <c r="Q612" s="39"/>
      <c r="R612" s="39"/>
      <c r="S612" s="39"/>
      <c r="T612" s="39"/>
      <c r="U612" s="39"/>
      <c r="V612" s="39"/>
      <c r="W612" s="28"/>
      <c r="X612" s="28"/>
      <c r="Y612" s="28"/>
      <c r="Z612" s="26">
        <v>70593</v>
      </c>
      <c r="AA612" s="26">
        <v>500</v>
      </c>
      <c r="AB612" s="26">
        <v>30000</v>
      </c>
      <c r="AC612" s="26">
        <v>500</v>
      </c>
      <c r="AD612" s="20"/>
    </row>
    <row r="613" spans="1:30" ht="11.25" x14ac:dyDescent="0.2">
      <c r="A613" s="20" t="s">
        <v>3452</v>
      </c>
      <c r="B613" s="20" t="s">
        <v>578</v>
      </c>
      <c r="C613" s="20" t="s">
        <v>2098</v>
      </c>
      <c r="D613" s="20"/>
      <c r="E613" s="21" t="s">
        <v>942</v>
      </c>
      <c r="F613" s="22"/>
      <c r="G613" s="23">
        <v>299.08487489999999</v>
      </c>
      <c r="H613" s="37"/>
      <c r="I613" s="38">
        <v>7.28</v>
      </c>
      <c r="J613" s="24">
        <v>1</v>
      </c>
      <c r="K613" s="24">
        <f t="shared" si="22"/>
        <v>6.78</v>
      </c>
      <c r="L613" s="24">
        <f t="shared" si="23"/>
        <v>7.78</v>
      </c>
      <c r="M613" s="39">
        <v>192.01138</v>
      </c>
      <c r="N613" s="39">
        <v>148.07569000000001</v>
      </c>
      <c r="O613" s="39">
        <v>120.08078</v>
      </c>
      <c r="P613" s="39">
        <v>91.054230000000004</v>
      </c>
      <c r="Q613" s="39"/>
      <c r="R613" s="39"/>
      <c r="S613" s="39"/>
      <c r="T613" s="39"/>
      <c r="U613" s="39"/>
      <c r="V613" s="39"/>
      <c r="W613" s="28"/>
      <c r="X613" s="28"/>
      <c r="Y613" s="28"/>
      <c r="Z613" s="26">
        <v>3693911</v>
      </c>
      <c r="AA613" s="26">
        <v>500</v>
      </c>
      <c r="AB613" s="26">
        <v>30000</v>
      </c>
      <c r="AC613" s="26">
        <v>500</v>
      </c>
      <c r="AD613" s="20"/>
    </row>
    <row r="614" spans="1:30" ht="11.25" x14ac:dyDescent="0.2">
      <c r="A614" s="20" t="s">
        <v>3453</v>
      </c>
      <c r="B614" s="20" t="s">
        <v>593</v>
      </c>
      <c r="C614" s="20" t="s">
        <v>2099</v>
      </c>
      <c r="D614" s="20"/>
      <c r="E614" s="21" t="s">
        <v>942</v>
      </c>
      <c r="F614" s="22"/>
      <c r="G614" s="23">
        <v>203.0927375</v>
      </c>
      <c r="H614" s="37"/>
      <c r="I614" s="38">
        <v>3.87</v>
      </c>
      <c r="J614" s="24">
        <v>1</v>
      </c>
      <c r="K614" s="24">
        <f t="shared" si="22"/>
        <v>3.37</v>
      </c>
      <c r="L614" s="24">
        <f t="shared" si="23"/>
        <v>4.37</v>
      </c>
      <c r="M614" s="39">
        <v>175.09782000000001</v>
      </c>
      <c r="N614" s="39">
        <v>174.07875999999999</v>
      </c>
      <c r="O614" s="39">
        <v>106.06513</v>
      </c>
      <c r="P614" s="39">
        <v>104.04948</v>
      </c>
      <c r="Q614" s="39"/>
      <c r="R614" s="39"/>
      <c r="S614" s="39"/>
      <c r="T614" s="39"/>
      <c r="U614" s="39"/>
      <c r="V614" s="39"/>
      <c r="W614" s="28"/>
      <c r="X614" s="28"/>
      <c r="Y614" s="28"/>
      <c r="Z614" s="26">
        <v>2108665</v>
      </c>
      <c r="AA614" s="26">
        <v>500</v>
      </c>
      <c r="AB614" s="26">
        <v>30000</v>
      </c>
      <c r="AC614" s="26">
        <v>500</v>
      </c>
      <c r="AD614" s="20"/>
    </row>
    <row r="615" spans="1:30" ht="11.25" x14ac:dyDescent="0.2">
      <c r="A615" s="20" t="s">
        <v>3454</v>
      </c>
      <c r="B615" s="20" t="s">
        <v>604</v>
      </c>
      <c r="C615" s="20" t="s">
        <v>1898</v>
      </c>
      <c r="D615" s="20"/>
      <c r="E615" s="21" t="s">
        <v>942</v>
      </c>
      <c r="F615" s="22"/>
      <c r="G615" s="23">
        <v>163.05357480000001</v>
      </c>
      <c r="H615" s="37"/>
      <c r="I615" s="38">
        <v>2.83</v>
      </c>
      <c r="J615" s="24">
        <v>1</v>
      </c>
      <c r="K615" s="24">
        <f t="shared" si="22"/>
        <v>2.33</v>
      </c>
      <c r="L615" s="24">
        <f t="shared" si="23"/>
        <v>3.33</v>
      </c>
      <c r="M615" s="39">
        <v>106.03211</v>
      </c>
      <c r="N615" s="39">
        <v>88.021550000000005</v>
      </c>
      <c r="O615" s="39">
        <v>58.028739999999999</v>
      </c>
      <c r="P615" s="39"/>
      <c r="Q615" s="39"/>
      <c r="R615" s="39"/>
      <c r="S615" s="39"/>
      <c r="T615" s="39"/>
      <c r="U615" s="39"/>
      <c r="V615" s="39"/>
      <c r="W615" s="28"/>
      <c r="X615" s="28"/>
      <c r="Y615" s="28"/>
      <c r="Z615" s="26">
        <v>55984</v>
      </c>
      <c r="AA615" s="26">
        <v>500</v>
      </c>
      <c r="AB615" s="26">
        <v>30000</v>
      </c>
      <c r="AC615" s="26">
        <v>500</v>
      </c>
      <c r="AD615" s="20"/>
    </row>
    <row r="616" spans="1:30" ht="11.25" x14ac:dyDescent="0.2">
      <c r="A616" s="20" t="s">
        <v>3455</v>
      </c>
      <c r="B616" s="20" t="s">
        <v>629</v>
      </c>
      <c r="C616" s="20" t="s">
        <v>2100</v>
      </c>
      <c r="D616" s="20"/>
      <c r="E616" s="21" t="s">
        <v>942</v>
      </c>
      <c r="F616" s="22"/>
      <c r="G616" s="23">
        <v>188.11036139999999</v>
      </c>
      <c r="H616" s="37"/>
      <c r="I616" s="38">
        <v>7.25</v>
      </c>
      <c r="J616" s="24">
        <v>1</v>
      </c>
      <c r="K616" s="24">
        <f t="shared" si="22"/>
        <v>6.75</v>
      </c>
      <c r="L616" s="24">
        <f t="shared" si="23"/>
        <v>7.75</v>
      </c>
      <c r="M616" s="39">
        <v>126.09134</v>
      </c>
      <c r="N616" s="39">
        <v>98.096429999999998</v>
      </c>
      <c r="O616" s="39">
        <v>83.085530000000006</v>
      </c>
      <c r="P616" s="39">
        <v>55.054229999999997</v>
      </c>
      <c r="Q616" s="39"/>
      <c r="R616" s="39"/>
      <c r="S616" s="39"/>
      <c r="T616" s="39"/>
      <c r="U616" s="39"/>
      <c r="V616" s="39"/>
      <c r="W616" s="28"/>
      <c r="X616" s="28"/>
      <c r="Y616" s="28"/>
      <c r="Z616" s="26">
        <v>315938</v>
      </c>
      <c r="AA616" s="26">
        <v>500</v>
      </c>
      <c r="AB616" s="26">
        <v>30000</v>
      </c>
      <c r="AC616" s="26">
        <v>500</v>
      </c>
      <c r="AD616" s="20"/>
    </row>
    <row r="617" spans="1:30" ht="11.25" x14ac:dyDescent="0.2">
      <c r="A617" s="20" t="s">
        <v>3456</v>
      </c>
      <c r="B617" s="20" t="s">
        <v>645</v>
      </c>
      <c r="C617" s="20" t="s">
        <v>1061</v>
      </c>
      <c r="D617" s="20"/>
      <c r="E617" s="21" t="s">
        <v>942</v>
      </c>
      <c r="F617" s="22"/>
      <c r="G617" s="23">
        <v>163.122975</v>
      </c>
      <c r="H617" s="37"/>
      <c r="I617" s="38">
        <v>1.06</v>
      </c>
      <c r="J617" s="24">
        <v>1</v>
      </c>
      <c r="K617" s="24">
        <f t="shared" si="22"/>
        <v>0.56000000000000005</v>
      </c>
      <c r="L617" s="24">
        <f t="shared" si="23"/>
        <v>1.56</v>
      </c>
      <c r="M617" s="39">
        <v>132.08078</v>
      </c>
      <c r="N617" s="39">
        <v>130.06513000000001</v>
      </c>
      <c r="O617" s="39">
        <v>106.06513</v>
      </c>
      <c r="P617" s="39">
        <v>84.080780000000004</v>
      </c>
      <c r="Q617" s="39"/>
      <c r="R617" s="39"/>
      <c r="S617" s="39"/>
      <c r="T617" s="39"/>
      <c r="U617" s="39"/>
      <c r="V617" s="39"/>
      <c r="W617" s="28"/>
      <c r="X617" s="28"/>
      <c r="Y617" s="28"/>
      <c r="Z617" s="26">
        <v>1335598</v>
      </c>
      <c r="AA617" s="26">
        <v>500</v>
      </c>
      <c r="AB617" s="26">
        <v>30000</v>
      </c>
      <c r="AC617" s="26">
        <v>500</v>
      </c>
      <c r="AD617" s="20"/>
    </row>
    <row r="618" spans="1:30" ht="11.25" x14ac:dyDescent="0.2">
      <c r="A618" s="20" t="s">
        <v>3457</v>
      </c>
      <c r="B618" s="20" t="s">
        <v>655</v>
      </c>
      <c r="C618" s="20" t="s">
        <v>2101</v>
      </c>
      <c r="D618" s="20"/>
      <c r="E618" s="21" t="s">
        <v>942</v>
      </c>
      <c r="F618" s="22"/>
      <c r="G618" s="23">
        <v>528.97627780000005</v>
      </c>
      <c r="H618" s="37"/>
      <c r="I618" s="38">
        <v>8.69</v>
      </c>
      <c r="J618" s="24">
        <v>1</v>
      </c>
      <c r="K618" s="24">
        <f t="shared" si="22"/>
        <v>8.19</v>
      </c>
      <c r="L618" s="24">
        <f t="shared" si="23"/>
        <v>9.19</v>
      </c>
      <c r="M618" s="39">
        <v>158.0412</v>
      </c>
      <c r="N618" s="39">
        <v>141.01464999999999</v>
      </c>
      <c r="O618" s="39"/>
      <c r="P618" s="39"/>
      <c r="Q618" s="39"/>
      <c r="R618" s="39"/>
      <c r="S618" s="39"/>
      <c r="T618" s="39"/>
      <c r="U618" s="39"/>
      <c r="V618" s="39"/>
      <c r="W618" s="28"/>
      <c r="X618" s="28"/>
      <c r="Y618" s="28"/>
      <c r="Z618" s="26">
        <v>20345</v>
      </c>
      <c r="AA618" s="26">
        <v>500</v>
      </c>
      <c r="AB618" s="26">
        <v>30000</v>
      </c>
      <c r="AC618" s="26">
        <v>500</v>
      </c>
      <c r="AD618" s="20"/>
    </row>
    <row r="619" spans="1:30" ht="11.25" x14ac:dyDescent="0.2">
      <c r="A619" s="20" t="s">
        <v>3458</v>
      </c>
      <c r="B619" s="20" t="s">
        <v>681</v>
      </c>
      <c r="C619" s="20" t="s">
        <v>2102</v>
      </c>
      <c r="D619" s="20"/>
      <c r="E619" s="21" t="s">
        <v>942</v>
      </c>
      <c r="F619" s="22"/>
      <c r="G619" s="23">
        <v>248.03184999999999</v>
      </c>
      <c r="H619" s="37"/>
      <c r="I619" s="38">
        <v>5.0599999999999996</v>
      </c>
      <c r="J619" s="24">
        <v>1</v>
      </c>
      <c r="K619" s="24">
        <f t="shared" si="22"/>
        <v>4.5599999999999996</v>
      </c>
      <c r="L619" s="24">
        <f t="shared" si="23"/>
        <v>5.56</v>
      </c>
      <c r="M619" s="39">
        <v>202.03895</v>
      </c>
      <c r="N619" s="39">
        <v>127.01546999999999</v>
      </c>
      <c r="O619" s="39"/>
      <c r="P619" s="39"/>
      <c r="Q619" s="39"/>
      <c r="R619" s="39"/>
      <c r="S619" s="39"/>
      <c r="T619" s="39"/>
      <c r="U619" s="39"/>
      <c r="V619" s="39"/>
      <c r="W619" s="28"/>
      <c r="X619" s="28"/>
      <c r="Y619" s="28"/>
      <c r="Z619" s="26">
        <v>1607304</v>
      </c>
      <c r="AA619" s="26">
        <v>500</v>
      </c>
      <c r="AB619" s="26">
        <v>30000</v>
      </c>
      <c r="AC619" s="26">
        <v>500</v>
      </c>
      <c r="AD619" s="20"/>
    </row>
    <row r="620" spans="1:30" ht="11.25" x14ac:dyDescent="0.2">
      <c r="A620" s="20" t="s">
        <v>3459</v>
      </c>
      <c r="B620" s="20" t="s">
        <v>708</v>
      </c>
      <c r="C620" s="20" t="s">
        <v>2103</v>
      </c>
      <c r="D620" s="20"/>
      <c r="E620" s="21" t="s">
        <v>942</v>
      </c>
      <c r="F620" s="22"/>
      <c r="G620" s="23">
        <v>230.1750701</v>
      </c>
      <c r="H620" s="37"/>
      <c r="I620" s="38">
        <v>6.77</v>
      </c>
      <c r="J620" s="24">
        <v>1</v>
      </c>
      <c r="K620" s="24">
        <f t="shared" si="22"/>
        <v>6.27</v>
      </c>
      <c r="L620" s="24">
        <f t="shared" si="23"/>
        <v>7.27</v>
      </c>
      <c r="M620" s="39">
        <v>174.11247</v>
      </c>
      <c r="N620" s="39">
        <v>156.10191</v>
      </c>
      <c r="O620" s="39">
        <v>130.12263999999999</v>
      </c>
      <c r="P620" s="39">
        <v>112.11208000000001</v>
      </c>
      <c r="Q620" s="39"/>
      <c r="R620" s="39"/>
      <c r="S620" s="39"/>
      <c r="T620" s="39"/>
      <c r="U620" s="39"/>
      <c r="V620" s="39"/>
      <c r="W620" s="28"/>
      <c r="X620" s="28"/>
      <c r="Y620" s="28"/>
      <c r="Z620" s="26">
        <v>1364895</v>
      </c>
      <c r="AA620" s="26">
        <v>500</v>
      </c>
      <c r="AB620" s="26">
        <v>30000</v>
      </c>
      <c r="AC620" s="26">
        <v>500</v>
      </c>
      <c r="AD620" s="20"/>
    </row>
    <row r="621" spans="1:30" ht="11.25" x14ac:dyDescent="0.2">
      <c r="A621" s="20" t="s">
        <v>3460</v>
      </c>
      <c r="B621" s="20" t="s">
        <v>721</v>
      </c>
      <c r="C621" s="20" t="s">
        <v>28</v>
      </c>
      <c r="D621" s="20"/>
      <c r="E621" s="21" t="s">
        <v>942</v>
      </c>
      <c r="F621" s="22"/>
      <c r="G621" s="23">
        <v>306.10357520000002</v>
      </c>
      <c r="H621" s="37"/>
      <c r="I621" s="38">
        <v>8.02</v>
      </c>
      <c r="J621" s="24">
        <v>1</v>
      </c>
      <c r="K621" s="24">
        <f t="shared" si="22"/>
        <v>7.52</v>
      </c>
      <c r="L621" s="24">
        <f t="shared" si="23"/>
        <v>8.52</v>
      </c>
      <c r="M621" s="39">
        <v>164.11822000000001</v>
      </c>
      <c r="N621" s="39">
        <v>142.99262999999999</v>
      </c>
      <c r="O621" s="39">
        <v>138.08691999999999</v>
      </c>
      <c r="P621" s="39">
        <v>108.05562</v>
      </c>
      <c r="Q621" s="39">
        <v>95.060370000000006</v>
      </c>
      <c r="R621" s="39">
        <v>67.029070000000004</v>
      </c>
      <c r="S621" s="39"/>
      <c r="T621" s="39"/>
      <c r="U621" s="39"/>
      <c r="V621" s="39"/>
      <c r="W621" s="28"/>
      <c r="X621" s="28"/>
      <c r="Y621" s="28"/>
      <c r="Z621" s="26">
        <v>4107321</v>
      </c>
      <c r="AA621" s="26">
        <v>500</v>
      </c>
      <c r="AB621" s="26">
        <v>30000</v>
      </c>
      <c r="AC621" s="26">
        <v>500</v>
      </c>
      <c r="AD621" s="20"/>
    </row>
    <row r="622" spans="1:30" ht="11.25" x14ac:dyDescent="0.2">
      <c r="A622" s="20" t="s">
        <v>3461</v>
      </c>
      <c r="B622" s="20" t="s">
        <v>733</v>
      </c>
      <c r="C622" s="20" t="s">
        <v>1745</v>
      </c>
      <c r="D622" s="20"/>
      <c r="E622" s="21" t="s">
        <v>942</v>
      </c>
      <c r="F622" s="22"/>
      <c r="G622" s="23">
        <v>208.13320529999999</v>
      </c>
      <c r="H622" s="37"/>
      <c r="I622" s="38">
        <v>7.14</v>
      </c>
      <c r="J622" s="24">
        <v>1</v>
      </c>
      <c r="K622" s="24">
        <f t="shared" si="22"/>
        <v>6.64</v>
      </c>
      <c r="L622" s="24">
        <f t="shared" si="23"/>
        <v>7.64</v>
      </c>
      <c r="M622" s="39">
        <v>151.11174</v>
      </c>
      <c r="N622" s="39">
        <v>109.06479</v>
      </c>
      <c r="O622" s="39"/>
      <c r="P622" s="39"/>
      <c r="Q622" s="39"/>
      <c r="R622" s="39"/>
      <c r="S622" s="39"/>
      <c r="T622" s="39"/>
      <c r="U622" s="39"/>
      <c r="V622" s="39"/>
      <c r="W622" s="28"/>
      <c r="X622" s="28"/>
      <c r="Y622" s="28"/>
      <c r="Z622" s="26">
        <v>746613</v>
      </c>
      <c r="AA622" s="26">
        <v>500</v>
      </c>
      <c r="AB622" s="26">
        <v>30000</v>
      </c>
      <c r="AC622" s="26">
        <v>500</v>
      </c>
      <c r="AD622" s="20"/>
    </row>
    <row r="623" spans="1:30" ht="11.25" x14ac:dyDescent="0.2">
      <c r="A623" s="20" t="s">
        <v>3462</v>
      </c>
      <c r="B623" s="20" t="s">
        <v>738</v>
      </c>
      <c r="C623" s="20" t="s">
        <v>2104</v>
      </c>
      <c r="D623" s="20"/>
      <c r="E623" s="21" t="s">
        <v>942</v>
      </c>
      <c r="F623" s="22"/>
      <c r="G623" s="23">
        <v>189.1597544</v>
      </c>
      <c r="H623" s="37"/>
      <c r="I623" s="38">
        <v>2.17</v>
      </c>
      <c r="J623" s="24">
        <v>1</v>
      </c>
      <c r="K623" s="24">
        <f t="shared" si="22"/>
        <v>1.67</v>
      </c>
      <c r="L623" s="24">
        <f t="shared" si="23"/>
        <v>2.67</v>
      </c>
      <c r="M623" s="39">
        <v>144.10191</v>
      </c>
      <c r="N623" s="39">
        <v>102.05495000000001</v>
      </c>
      <c r="O623" s="39">
        <v>74.023650000000004</v>
      </c>
      <c r="P623" s="39"/>
      <c r="Q623" s="39"/>
      <c r="R623" s="39"/>
      <c r="S623" s="39"/>
      <c r="T623" s="39"/>
      <c r="U623" s="39"/>
      <c r="V623" s="39"/>
      <c r="W623" s="28"/>
      <c r="X623" s="28"/>
      <c r="Y623" s="28"/>
      <c r="Z623" s="26">
        <v>2495026</v>
      </c>
      <c r="AA623" s="26">
        <v>500</v>
      </c>
      <c r="AB623" s="26">
        <v>30000</v>
      </c>
      <c r="AC623" s="26">
        <v>500</v>
      </c>
      <c r="AD623" s="20"/>
    </row>
    <row r="624" spans="1:30" ht="11.25" x14ac:dyDescent="0.2">
      <c r="A624" s="20" t="s">
        <v>3463</v>
      </c>
      <c r="B624" s="20" t="s">
        <v>755</v>
      </c>
      <c r="C624" s="20" t="s">
        <v>2105</v>
      </c>
      <c r="D624" s="20"/>
      <c r="E624" s="21" t="s">
        <v>942</v>
      </c>
      <c r="F624" s="22"/>
      <c r="G624" s="23">
        <v>344.03856480000002</v>
      </c>
      <c r="H624" s="37"/>
      <c r="I624" s="38">
        <v>7.95</v>
      </c>
      <c r="J624" s="24">
        <v>1</v>
      </c>
      <c r="K624" s="24">
        <f t="shared" si="22"/>
        <v>7.45</v>
      </c>
      <c r="L624" s="24">
        <f t="shared" si="23"/>
        <v>8.4499999999999993</v>
      </c>
      <c r="M624" s="39">
        <v>326.02800000000002</v>
      </c>
      <c r="N624" s="39">
        <v>290.05131999999998</v>
      </c>
      <c r="O624" s="39">
        <v>189.05654999999999</v>
      </c>
      <c r="P624" s="39">
        <v>154.07769999999999</v>
      </c>
      <c r="Q624" s="39">
        <v>125.01524999999999</v>
      </c>
      <c r="R624" s="39">
        <v>114.01204</v>
      </c>
      <c r="S624" s="39">
        <v>102.01204</v>
      </c>
      <c r="T624" s="39"/>
      <c r="U624" s="39"/>
      <c r="V624" s="39"/>
      <c r="W624" s="28"/>
      <c r="X624" s="28"/>
      <c r="Y624" s="28"/>
      <c r="Z624" s="26">
        <v>71945</v>
      </c>
      <c r="AA624" s="26">
        <v>500</v>
      </c>
      <c r="AB624" s="26">
        <v>30000</v>
      </c>
      <c r="AC624" s="26">
        <v>500</v>
      </c>
      <c r="AD624" s="20"/>
    </row>
    <row r="625" spans="1:30" ht="11.25" x14ac:dyDescent="0.2">
      <c r="A625" s="20" t="s">
        <v>3464</v>
      </c>
      <c r="B625" s="20" t="s">
        <v>768</v>
      </c>
      <c r="C625" s="20" t="s">
        <v>2106</v>
      </c>
      <c r="D625" s="20"/>
      <c r="E625" s="21" t="s">
        <v>942</v>
      </c>
      <c r="F625" s="22"/>
      <c r="G625" s="23">
        <v>403.06107429999997</v>
      </c>
      <c r="H625" s="37"/>
      <c r="I625" s="38">
        <v>7.84</v>
      </c>
      <c r="J625" s="24">
        <v>1</v>
      </c>
      <c r="K625" s="24">
        <f t="shared" si="22"/>
        <v>7.34</v>
      </c>
      <c r="L625" s="24">
        <f t="shared" si="23"/>
        <v>8.34</v>
      </c>
      <c r="M625" s="39">
        <v>105.03349</v>
      </c>
      <c r="N625" s="39">
        <v>91.054230000000004</v>
      </c>
      <c r="O625" s="39"/>
      <c r="P625" s="39"/>
      <c r="Q625" s="39"/>
      <c r="R625" s="39"/>
      <c r="S625" s="39"/>
      <c r="T625" s="39"/>
      <c r="U625" s="39"/>
      <c r="V625" s="39"/>
      <c r="W625" s="28"/>
      <c r="X625" s="28"/>
      <c r="Y625" s="28"/>
      <c r="Z625" s="26">
        <v>1557098</v>
      </c>
      <c r="AA625" s="26">
        <v>500</v>
      </c>
      <c r="AB625" s="26">
        <v>30000</v>
      </c>
      <c r="AC625" s="26">
        <v>500</v>
      </c>
      <c r="AD625" s="20"/>
    </row>
    <row r="626" spans="1:30" ht="11.25" x14ac:dyDescent="0.2">
      <c r="A626" s="20" t="s">
        <v>3465</v>
      </c>
      <c r="B626" s="20" t="s">
        <v>778</v>
      </c>
      <c r="C626" s="20" t="s">
        <v>11</v>
      </c>
      <c r="D626" s="20"/>
      <c r="E626" s="21" t="s">
        <v>942</v>
      </c>
      <c r="F626" s="22"/>
      <c r="G626" s="23">
        <v>200.118224</v>
      </c>
      <c r="H626" s="37"/>
      <c r="I626" s="38">
        <v>6.68</v>
      </c>
      <c r="J626" s="24">
        <v>1</v>
      </c>
      <c r="K626" s="24">
        <f t="shared" si="22"/>
        <v>6.18</v>
      </c>
      <c r="L626" s="24">
        <f t="shared" si="23"/>
        <v>7.18</v>
      </c>
      <c r="M626" s="39">
        <v>183.09166999999999</v>
      </c>
      <c r="N626" s="39">
        <v>125.07093999999999</v>
      </c>
      <c r="O626" s="39">
        <v>107.06037000000001</v>
      </c>
      <c r="P626" s="39">
        <v>82.065129999999996</v>
      </c>
      <c r="Q626" s="39"/>
      <c r="R626" s="39"/>
      <c r="S626" s="39"/>
      <c r="T626" s="39"/>
      <c r="U626" s="39"/>
      <c r="V626" s="39"/>
      <c r="W626" s="28"/>
      <c r="X626" s="28"/>
      <c r="Y626" s="28"/>
      <c r="Z626" s="26">
        <v>2804842</v>
      </c>
      <c r="AA626" s="26">
        <v>500</v>
      </c>
      <c r="AB626" s="26">
        <v>30000</v>
      </c>
      <c r="AC626" s="26">
        <v>500</v>
      </c>
      <c r="AD626" s="20"/>
    </row>
    <row r="627" spans="1:30" ht="11.25" x14ac:dyDescent="0.2">
      <c r="A627" s="20" t="s">
        <v>3466</v>
      </c>
      <c r="B627" s="20" t="s">
        <v>783</v>
      </c>
      <c r="C627" s="20" t="s">
        <v>2107</v>
      </c>
      <c r="D627" s="20"/>
      <c r="E627" s="21" t="s">
        <v>942</v>
      </c>
      <c r="F627" s="22"/>
      <c r="G627" s="23">
        <v>322.14377000000002</v>
      </c>
      <c r="H627" s="37"/>
      <c r="I627" s="38">
        <v>8.64</v>
      </c>
      <c r="J627" s="24">
        <v>1</v>
      </c>
      <c r="K627" s="24">
        <f t="shared" si="22"/>
        <v>8.14</v>
      </c>
      <c r="L627" s="24">
        <f t="shared" si="23"/>
        <v>9.14</v>
      </c>
      <c r="M627" s="39">
        <v>227.10666000000001</v>
      </c>
      <c r="N627" s="39">
        <v>185.05971</v>
      </c>
      <c r="O627" s="39">
        <v>134.07262</v>
      </c>
      <c r="P627" s="39">
        <v>119.04913999999999</v>
      </c>
      <c r="Q627" s="39">
        <v>96.044390000000007</v>
      </c>
      <c r="R627" s="39"/>
      <c r="S627" s="39"/>
      <c r="T627" s="39"/>
      <c r="U627" s="39"/>
      <c r="V627" s="39"/>
      <c r="W627" s="28"/>
      <c r="X627" s="28"/>
      <c r="Y627" s="28"/>
      <c r="Z627" s="26">
        <v>4739275</v>
      </c>
      <c r="AA627" s="26">
        <v>500</v>
      </c>
      <c r="AB627" s="26">
        <v>30000</v>
      </c>
      <c r="AC627" s="26">
        <v>500</v>
      </c>
      <c r="AD627" s="20"/>
    </row>
    <row r="628" spans="1:30" ht="11.25" x14ac:dyDescent="0.2">
      <c r="A628" s="20" t="s">
        <v>3467</v>
      </c>
      <c r="B628" s="20" t="s">
        <v>2108</v>
      </c>
      <c r="C628" s="20" t="s">
        <v>2109</v>
      </c>
      <c r="D628" s="20"/>
      <c r="E628" s="21" t="s">
        <v>942</v>
      </c>
      <c r="F628" s="22"/>
      <c r="G628" s="23">
        <v>327.02008180000001</v>
      </c>
      <c r="H628" s="37"/>
      <c r="I628" s="38">
        <v>6.43</v>
      </c>
      <c r="J628" s="24">
        <v>1</v>
      </c>
      <c r="K628" s="24">
        <f t="shared" si="22"/>
        <v>5.93</v>
      </c>
      <c r="L628" s="24">
        <f t="shared" si="23"/>
        <v>6.93</v>
      </c>
      <c r="M628" s="39">
        <v>309.00952000000001</v>
      </c>
      <c r="N628" s="39">
        <v>267.98297000000002</v>
      </c>
      <c r="O628" s="39">
        <v>139.05019999999999</v>
      </c>
      <c r="P628" s="39"/>
      <c r="Q628" s="39"/>
      <c r="R628" s="39"/>
      <c r="S628" s="39"/>
      <c r="T628" s="39"/>
      <c r="U628" s="39"/>
      <c r="V628" s="39"/>
      <c r="W628" s="28"/>
      <c r="X628" s="28"/>
      <c r="Y628" s="28"/>
      <c r="Z628" s="26">
        <v>402612</v>
      </c>
      <c r="AA628" s="26">
        <v>500</v>
      </c>
      <c r="AB628" s="26">
        <v>30000</v>
      </c>
      <c r="AC628" s="26">
        <v>500</v>
      </c>
      <c r="AD628" s="20"/>
    </row>
    <row r="629" spans="1:30" ht="11.25" x14ac:dyDescent="0.2">
      <c r="A629" s="20" t="s">
        <v>3468</v>
      </c>
      <c r="B629" s="20" t="s">
        <v>786</v>
      </c>
      <c r="C629" s="20" t="s">
        <v>2110</v>
      </c>
      <c r="D629" s="20"/>
      <c r="E629" s="21" t="s">
        <v>942</v>
      </c>
      <c r="F629" s="22"/>
      <c r="G629" s="23">
        <v>392.06979410000002</v>
      </c>
      <c r="H629" s="37"/>
      <c r="I629" s="38">
        <v>6.28</v>
      </c>
      <c r="J629" s="24">
        <v>1</v>
      </c>
      <c r="K629" s="24">
        <f t="shared" si="22"/>
        <v>5.78</v>
      </c>
      <c r="L629" s="24">
        <f t="shared" si="23"/>
        <v>6.78</v>
      </c>
      <c r="M629" s="39">
        <v>229.03948</v>
      </c>
      <c r="N629" s="39">
        <v>179.04266999999999</v>
      </c>
      <c r="O629" s="39"/>
      <c r="P629" s="39"/>
      <c r="Q629" s="39"/>
      <c r="R629" s="39"/>
      <c r="S629" s="39"/>
      <c r="T629" s="39"/>
      <c r="U629" s="39"/>
      <c r="V629" s="39"/>
      <c r="W629" s="28"/>
      <c r="X629" s="28"/>
      <c r="Y629" s="28"/>
      <c r="Z629" s="26">
        <v>1446485</v>
      </c>
      <c r="AA629" s="26">
        <v>500</v>
      </c>
      <c r="AB629" s="26">
        <v>30000</v>
      </c>
      <c r="AC629" s="26">
        <v>500</v>
      </c>
      <c r="AD629" s="20"/>
    </row>
    <row r="630" spans="1:30" ht="11.25" x14ac:dyDescent="0.2">
      <c r="A630" s="20" t="s">
        <v>3469</v>
      </c>
      <c r="B630" s="20" t="s">
        <v>793</v>
      </c>
      <c r="C630" s="20" t="s">
        <v>2111</v>
      </c>
      <c r="D630" s="20"/>
      <c r="E630" s="21" t="s">
        <v>942</v>
      </c>
      <c r="F630" s="22"/>
      <c r="G630" s="23">
        <v>373.0949612</v>
      </c>
      <c r="H630" s="37"/>
      <c r="I630" s="38">
        <v>8.3800000000000008</v>
      </c>
      <c r="J630" s="24">
        <v>1</v>
      </c>
      <c r="K630" s="24">
        <f t="shared" si="22"/>
        <v>7.88</v>
      </c>
      <c r="L630" s="24">
        <f t="shared" si="23"/>
        <v>8.8800000000000008</v>
      </c>
      <c r="M630" s="39">
        <v>299.05817999999999</v>
      </c>
      <c r="N630" s="39">
        <v>271.06326999999999</v>
      </c>
      <c r="O630" s="39">
        <v>255.03197</v>
      </c>
      <c r="P630" s="39">
        <v>243.06835000000001</v>
      </c>
      <c r="Q630" s="39">
        <v>181.01632000000001</v>
      </c>
      <c r="R630" s="39">
        <v>163.00575000000001</v>
      </c>
      <c r="S630" s="39">
        <v>91.054230000000004</v>
      </c>
      <c r="T630" s="39"/>
      <c r="U630" s="39"/>
      <c r="V630" s="39"/>
      <c r="W630" s="28"/>
      <c r="X630" s="28"/>
      <c r="Y630" s="28"/>
      <c r="Z630" s="26">
        <v>2379330</v>
      </c>
      <c r="AA630" s="26">
        <v>500</v>
      </c>
      <c r="AB630" s="26">
        <v>30000</v>
      </c>
      <c r="AC630" s="26">
        <v>500</v>
      </c>
      <c r="AD630" s="20"/>
    </row>
    <row r="631" spans="1:30" ht="11.25" x14ac:dyDescent="0.2">
      <c r="A631" s="20" t="s">
        <v>3470</v>
      </c>
      <c r="B631" s="20" t="s">
        <v>794</v>
      </c>
      <c r="C631" s="20" t="s">
        <v>984</v>
      </c>
      <c r="D631" s="20"/>
      <c r="E631" s="21" t="s">
        <v>942</v>
      </c>
      <c r="F631" s="22"/>
      <c r="G631" s="23">
        <v>339.19547119999999</v>
      </c>
      <c r="H631" s="37"/>
      <c r="I631" s="38">
        <v>9.1999999999999993</v>
      </c>
      <c r="J631" s="24">
        <v>1</v>
      </c>
      <c r="K631" s="24">
        <f t="shared" si="22"/>
        <v>8.6999999999999993</v>
      </c>
      <c r="L631" s="24">
        <f t="shared" si="23"/>
        <v>9.6999999999999993</v>
      </c>
      <c r="M631" s="39">
        <v>171.08044000000001</v>
      </c>
      <c r="N631" s="39">
        <v>143.08553000000001</v>
      </c>
      <c r="O631" s="39">
        <v>128.06205</v>
      </c>
      <c r="P631" s="39">
        <v>121.10118</v>
      </c>
      <c r="Q631" s="39">
        <v>105.03349</v>
      </c>
      <c r="R631" s="39">
        <v>91.054230000000004</v>
      </c>
      <c r="S631" s="39"/>
      <c r="T631" s="39"/>
      <c r="U631" s="39"/>
      <c r="V631" s="39"/>
      <c r="W631" s="28"/>
      <c r="X631" s="28"/>
      <c r="Y631" s="28"/>
      <c r="Z631" s="26">
        <v>1758109</v>
      </c>
      <c r="AA631" s="26">
        <v>500</v>
      </c>
      <c r="AB631" s="26">
        <v>30000</v>
      </c>
      <c r="AC631" s="26">
        <v>500</v>
      </c>
      <c r="AD631" s="20"/>
    </row>
    <row r="632" spans="1:30" ht="11.25" x14ac:dyDescent="0.2">
      <c r="A632" s="20" t="s">
        <v>3471</v>
      </c>
      <c r="B632" s="20" t="s">
        <v>797</v>
      </c>
      <c r="C632" s="20" t="s">
        <v>2112</v>
      </c>
      <c r="D632" s="20"/>
      <c r="E632" s="21" t="s">
        <v>942</v>
      </c>
      <c r="F632" s="22"/>
      <c r="G632" s="23">
        <v>501.06170730000002</v>
      </c>
      <c r="H632" s="37"/>
      <c r="I632" s="38">
        <v>6.68</v>
      </c>
      <c r="J632" s="24">
        <v>1</v>
      </c>
      <c r="K632" s="24">
        <f t="shared" si="22"/>
        <v>6.18</v>
      </c>
      <c r="L632" s="24">
        <f t="shared" si="23"/>
        <v>7.18</v>
      </c>
      <c r="M632" s="39">
        <v>459.01476000000002</v>
      </c>
      <c r="N632" s="39">
        <v>348.99975999999998</v>
      </c>
      <c r="O632" s="39">
        <v>197.97525999999999</v>
      </c>
      <c r="P632" s="39"/>
      <c r="Q632" s="39"/>
      <c r="R632" s="39"/>
      <c r="S632" s="39"/>
      <c r="T632" s="39"/>
      <c r="U632" s="39"/>
      <c r="V632" s="39"/>
      <c r="W632" s="28"/>
      <c r="X632" s="28"/>
      <c r="Y632" s="28"/>
      <c r="Z632" s="26">
        <v>204262</v>
      </c>
      <c r="AA632" s="26">
        <v>500</v>
      </c>
      <c r="AB632" s="26">
        <v>30000</v>
      </c>
      <c r="AC632" s="26">
        <v>500</v>
      </c>
      <c r="AD632" s="20"/>
    </row>
    <row r="633" spans="1:30" ht="11.25" x14ac:dyDescent="0.2">
      <c r="A633" s="20" t="s">
        <v>3472</v>
      </c>
      <c r="B633" s="20"/>
      <c r="C633" s="20"/>
      <c r="D633" s="20"/>
      <c r="E633" s="21" t="s">
        <v>943</v>
      </c>
      <c r="F633" s="22"/>
      <c r="G633" s="23">
        <v>518.08825639999998</v>
      </c>
      <c r="H633" s="37"/>
      <c r="I633" s="38">
        <v>6.68</v>
      </c>
      <c r="J633" s="24">
        <v>1</v>
      </c>
      <c r="K633" s="24">
        <f t="shared" si="22"/>
        <v>6.18</v>
      </c>
      <c r="L633" s="24">
        <f t="shared" si="23"/>
        <v>7.18</v>
      </c>
      <c r="M633" s="39">
        <v>518.08825639999998</v>
      </c>
      <c r="N633" s="39"/>
      <c r="O633" s="39"/>
      <c r="P633" s="39"/>
      <c r="Q633" s="39"/>
      <c r="R633" s="39"/>
      <c r="S633" s="39"/>
      <c r="T633" s="39"/>
      <c r="U633" s="39"/>
      <c r="V633" s="39"/>
      <c r="W633" s="28"/>
      <c r="X633" s="28"/>
      <c r="Y633" s="28"/>
      <c r="Z633" s="26">
        <v>48783</v>
      </c>
      <c r="AA633" s="26">
        <v>500</v>
      </c>
      <c r="AB633" s="26">
        <v>30000</v>
      </c>
      <c r="AC633" s="26">
        <v>500</v>
      </c>
      <c r="AD633" s="20"/>
    </row>
    <row r="634" spans="1:30" ht="11.25" x14ac:dyDescent="0.2">
      <c r="A634" s="20" t="s">
        <v>3473</v>
      </c>
      <c r="B634" s="20" t="s">
        <v>799</v>
      </c>
      <c r="C634" s="20" t="s">
        <v>1701</v>
      </c>
      <c r="D634" s="20"/>
      <c r="E634" s="21" t="s">
        <v>942</v>
      </c>
      <c r="F634" s="22"/>
      <c r="G634" s="23">
        <v>230.11669979999999</v>
      </c>
      <c r="H634" s="37"/>
      <c r="I634" s="38">
        <v>6.88</v>
      </c>
      <c r="J634" s="24">
        <v>1</v>
      </c>
      <c r="K634" s="24">
        <f t="shared" si="22"/>
        <v>6.38</v>
      </c>
      <c r="L634" s="24">
        <f t="shared" si="23"/>
        <v>7.38</v>
      </c>
      <c r="M634" s="39">
        <v>174.05410000000001</v>
      </c>
      <c r="N634" s="39">
        <v>146.02279999999999</v>
      </c>
      <c r="O634" s="39">
        <v>132.03229999999999</v>
      </c>
      <c r="P634" s="39">
        <v>104.001</v>
      </c>
      <c r="Q634" s="39">
        <v>96.055620000000005</v>
      </c>
      <c r="R634" s="39">
        <v>79.005750000000006</v>
      </c>
      <c r="S634" s="39"/>
      <c r="T634" s="39"/>
      <c r="U634" s="39"/>
      <c r="V634" s="39"/>
      <c r="W634" s="28"/>
      <c r="X634" s="28"/>
      <c r="Y634" s="28"/>
      <c r="Z634" s="26">
        <v>2654379</v>
      </c>
      <c r="AA634" s="26">
        <v>500</v>
      </c>
      <c r="AB634" s="26">
        <v>30000</v>
      </c>
      <c r="AC634" s="26">
        <v>500</v>
      </c>
      <c r="AD634" s="20"/>
    </row>
    <row r="635" spans="1:30" ht="11.25" x14ac:dyDescent="0.2">
      <c r="A635" s="20" t="s">
        <v>3474</v>
      </c>
      <c r="B635" s="20" t="s">
        <v>801</v>
      </c>
      <c r="C635" s="20" t="s">
        <v>2113</v>
      </c>
      <c r="D635" s="20"/>
      <c r="E635" s="21" t="s">
        <v>942</v>
      </c>
      <c r="F635" s="22"/>
      <c r="G635" s="23">
        <v>332.15689520000001</v>
      </c>
      <c r="H635" s="37"/>
      <c r="I635" s="38">
        <v>7.28</v>
      </c>
      <c r="J635" s="24">
        <v>1</v>
      </c>
      <c r="K635" s="24">
        <f t="shared" si="22"/>
        <v>6.78</v>
      </c>
      <c r="L635" s="24">
        <f t="shared" si="23"/>
        <v>7.78</v>
      </c>
      <c r="M635" s="39">
        <v>159.03645</v>
      </c>
      <c r="N635" s="39"/>
      <c r="O635" s="39"/>
      <c r="P635" s="39"/>
      <c r="Q635" s="39"/>
      <c r="R635" s="39"/>
      <c r="S635" s="39"/>
      <c r="T635" s="39"/>
      <c r="U635" s="39"/>
      <c r="V635" s="39"/>
      <c r="W635" s="28"/>
      <c r="X635" s="28"/>
      <c r="Y635" s="28"/>
      <c r="Z635" s="26">
        <v>2882167</v>
      </c>
      <c r="AA635" s="26">
        <v>500</v>
      </c>
      <c r="AB635" s="26">
        <v>30000</v>
      </c>
      <c r="AC635" s="26">
        <v>500</v>
      </c>
      <c r="AD635" s="20"/>
    </row>
    <row r="636" spans="1:30" ht="11.25" x14ac:dyDescent="0.2">
      <c r="A636" s="20" t="s">
        <v>3475</v>
      </c>
      <c r="B636" s="20" t="s">
        <v>809</v>
      </c>
      <c r="C636" s="20" t="s">
        <v>2114</v>
      </c>
      <c r="D636" s="20"/>
      <c r="E636" s="21" t="s">
        <v>942</v>
      </c>
      <c r="F636" s="22"/>
      <c r="G636" s="23">
        <v>294.14324349999998</v>
      </c>
      <c r="H636" s="37"/>
      <c r="I636" s="38">
        <v>7.51</v>
      </c>
      <c r="J636" s="24">
        <v>1</v>
      </c>
      <c r="K636" s="24">
        <f t="shared" si="22"/>
        <v>7.01</v>
      </c>
      <c r="L636" s="24">
        <f t="shared" si="23"/>
        <v>8.01</v>
      </c>
      <c r="M636" s="39">
        <v>135.06045</v>
      </c>
      <c r="N636" s="39">
        <v>115.05423</v>
      </c>
      <c r="O636" s="39">
        <v>91.046800000000005</v>
      </c>
      <c r="P636" s="39">
        <v>73.046800000000005</v>
      </c>
      <c r="Q636" s="39">
        <v>70.039969999999997</v>
      </c>
      <c r="R636" s="39"/>
      <c r="S636" s="39"/>
      <c r="T636" s="39"/>
      <c r="U636" s="39"/>
      <c r="V636" s="39"/>
      <c r="W636" s="28"/>
      <c r="X636" s="28"/>
      <c r="Y636" s="28"/>
      <c r="Z636" s="26">
        <v>1601940</v>
      </c>
      <c r="AA636" s="26">
        <v>500</v>
      </c>
      <c r="AB636" s="26">
        <v>30000</v>
      </c>
      <c r="AC636" s="26">
        <v>500</v>
      </c>
      <c r="AD636" s="20"/>
    </row>
    <row r="637" spans="1:30" ht="11.25" x14ac:dyDescent="0.2">
      <c r="A637" s="20" t="s">
        <v>3476</v>
      </c>
      <c r="B637" s="20" t="s">
        <v>822</v>
      </c>
      <c r="C637" s="20" t="s">
        <v>2115</v>
      </c>
      <c r="D637" s="20"/>
      <c r="E637" s="21" t="s">
        <v>942</v>
      </c>
      <c r="F637" s="22"/>
      <c r="G637" s="23">
        <v>374.19619940000001</v>
      </c>
      <c r="H637" s="37"/>
      <c r="I637" s="38">
        <v>7.37</v>
      </c>
      <c r="J637" s="24">
        <v>1</v>
      </c>
      <c r="K637" s="24">
        <f t="shared" si="22"/>
        <v>6.87</v>
      </c>
      <c r="L637" s="24">
        <f t="shared" si="23"/>
        <v>7.87</v>
      </c>
      <c r="M637" s="39">
        <v>330.20636999999999</v>
      </c>
      <c r="N637" s="39">
        <v>302.17507000000001</v>
      </c>
      <c r="O637" s="39">
        <v>270.14886000000001</v>
      </c>
      <c r="P637" s="39">
        <v>244.13320999999999</v>
      </c>
      <c r="Q637" s="39">
        <v>216.10132999999999</v>
      </c>
      <c r="R637" s="39"/>
      <c r="S637" s="39"/>
      <c r="T637" s="39"/>
      <c r="U637" s="39"/>
      <c r="V637" s="39"/>
      <c r="W637" s="28"/>
      <c r="X637" s="28"/>
      <c r="Y637" s="28"/>
      <c r="Z637" s="26">
        <v>1857910</v>
      </c>
      <c r="AA637" s="26">
        <v>500</v>
      </c>
      <c r="AB637" s="26">
        <v>30000</v>
      </c>
      <c r="AC637" s="26">
        <v>500</v>
      </c>
      <c r="AD637" s="20"/>
    </row>
    <row r="638" spans="1:30" ht="11.25" x14ac:dyDescent="0.2">
      <c r="A638" s="20" t="s">
        <v>3477</v>
      </c>
      <c r="B638" s="20" t="s">
        <v>826</v>
      </c>
      <c r="C638" s="20" t="s">
        <v>2116</v>
      </c>
      <c r="D638" s="20"/>
      <c r="E638" s="21" t="s">
        <v>942</v>
      </c>
      <c r="F638" s="22"/>
      <c r="G638" s="23">
        <v>298.27405590000001</v>
      </c>
      <c r="H638" s="37"/>
      <c r="I638" s="38">
        <v>6.93</v>
      </c>
      <c r="J638" s="24">
        <v>1</v>
      </c>
      <c r="K638" s="24">
        <f t="shared" si="22"/>
        <v>6.43</v>
      </c>
      <c r="L638" s="24">
        <f t="shared" si="23"/>
        <v>7.43</v>
      </c>
      <c r="M638" s="39">
        <v>144.13829000000001</v>
      </c>
      <c r="N638" s="39">
        <v>100.11208000000001</v>
      </c>
      <c r="O638" s="39">
        <v>72.080780000000004</v>
      </c>
      <c r="P638" s="39"/>
      <c r="Q638" s="39"/>
      <c r="R638" s="39"/>
      <c r="S638" s="39"/>
      <c r="T638" s="39"/>
      <c r="U638" s="39"/>
      <c r="V638" s="39"/>
      <c r="W638" s="28"/>
      <c r="X638" s="28"/>
      <c r="Y638" s="28"/>
      <c r="Z638" s="26">
        <v>2664072</v>
      </c>
      <c r="AA638" s="26">
        <v>500</v>
      </c>
      <c r="AB638" s="26">
        <v>30000</v>
      </c>
      <c r="AC638" s="26">
        <v>500</v>
      </c>
      <c r="AD638" s="20"/>
    </row>
    <row r="639" spans="1:30" ht="11.25" x14ac:dyDescent="0.2">
      <c r="A639" s="20" t="s">
        <v>3478</v>
      </c>
      <c r="B639" s="20"/>
      <c r="C639" s="20"/>
      <c r="D639" s="20"/>
      <c r="E639" s="21" t="s">
        <v>942</v>
      </c>
      <c r="F639" s="22"/>
      <c r="G639" s="23">
        <v>298.27405590000001</v>
      </c>
      <c r="H639" s="37"/>
      <c r="I639" s="38">
        <v>7.04</v>
      </c>
      <c r="J639" s="24">
        <v>1</v>
      </c>
      <c r="K639" s="24">
        <f t="shared" si="22"/>
        <v>6.54</v>
      </c>
      <c r="L639" s="24">
        <f t="shared" si="23"/>
        <v>7.54</v>
      </c>
      <c r="M639" s="39">
        <v>144.13829000000001</v>
      </c>
      <c r="N639" s="39">
        <v>100.11208000000001</v>
      </c>
      <c r="O639" s="39">
        <v>72.080780000000004</v>
      </c>
      <c r="P639" s="39"/>
      <c r="Q639" s="39"/>
      <c r="R639" s="39"/>
      <c r="S639" s="39"/>
      <c r="T639" s="39"/>
      <c r="U639" s="39"/>
      <c r="V639" s="39"/>
      <c r="W639" s="28"/>
      <c r="X639" s="28"/>
      <c r="Y639" s="28"/>
      <c r="Z639" s="26">
        <v>3331473</v>
      </c>
      <c r="AA639" s="26">
        <v>500</v>
      </c>
      <c r="AB639" s="26">
        <v>30000</v>
      </c>
      <c r="AC639" s="26">
        <v>500</v>
      </c>
      <c r="AD639" s="20"/>
    </row>
    <row r="640" spans="1:30" ht="11.25" x14ac:dyDescent="0.2">
      <c r="A640" s="20" t="s">
        <v>3479</v>
      </c>
      <c r="B640" s="20" t="s">
        <v>832</v>
      </c>
      <c r="C640" s="20" t="s">
        <v>2117</v>
      </c>
      <c r="D640" s="20"/>
      <c r="E640" s="21" t="s">
        <v>942</v>
      </c>
      <c r="F640" s="22"/>
      <c r="G640" s="23">
        <v>365.09141679999999</v>
      </c>
      <c r="H640" s="37"/>
      <c r="I640" s="38">
        <v>5.54</v>
      </c>
      <c r="J640" s="24">
        <v>1</v>
      </c>
      <c r="K640" s="24">
        <f t="shared" si="22"/>
        <v>5.04</v>
      </c>
      <c r="L640" s="24">
        <f t="shared" si="23"/>
        <v>6.04</v>
      </c>
      <c r="M640" s="39">
        <v>199.00595999999999</v>
      </c>
      <c r="N640" s="39">
        <v>150.06619000000001</v>
      </c>
      <c r="O640" s="39">
        <v>135.04406</v>
      </c>
      <c r="P640" s="39"/>
      <c r="Q640" s="39"/>
      <c r="R640" s="39"/>
      <c r="S640" s="39"/>
      <c r="T640" s="39"/>
      <c r="U640" s="39"/>
      <c r="V640" s="39"/>
      <c r="W640" s="28"/>
      <c r="X640" s="28"/>
      <c r="Y640" s="28"/>
      <c r="Z640" s="26">
        <v>1350037</v>
      </c>
      <c r="AA640" s="26">
        <v>500</v>
      </c>
      <c r="AB640" s="26">
        <v>30000</v>
      </c>
      <c r="AC640" s="26">
        <v>500</v>
      </c>
      <c r="AD640" s="20"/>
    </row>
    <row r="641" spans="1:30" ht="11.25" x14ac:dyDescent="0.2">
      <c r="A641" s="20" t="s">
        <v>3480</v>
      </c>
      <c r="B641" s="20" t="s">
        <v>845</v>
      </c>
      <c r="C641" s="20" t="s">
        <v>2118</v>
      </c>
      <c r="D641" s="20"/>
      <c r="E641" s="21" t="s">
        <v>942</v>
      </c>
      <c r="F641" s="22"/>
      <c r="G641" s="23">
        <v>380.98152219999997</v>
      </c>
      <c r="H641" s="37"/>
      <c r="I641" s="38">
        <v>8.69</v>
      </c>
      <c r="J641" s="24">
        <v>1</v>
      </c>
      <c r="K641" s="24">
        <f t="shared" si="22"/>
        <v>8.19</v>
      </c>
      <c r="L641" s="24">
        <f t="shared" si="23"/>
        <v>9.19</v>
      </c>
      <c r="M641" s="39">
        <v>197.96834000000001</v>
      </c>
      <c r="N641" s="39">
        <v>158.0412</v>
      </c>
      <c r="O641" s="39">
        <v>141.01464999999999</v>
      </c>
      <c r="P641" s="39"/>
      <c r="Q641" s="39"/>
      <c r="R641" s="39"/>
      <c r="S641" s="39"/>
      <c r="T641" s="39"/>
      <c r="U641" s="39"/>
      <c r="V641" s="39"/>
      <c r="W641" s="28"/>
      <c r="X641" s="28"/>
      <c r="Y641" s="28"/>
      <c r="Z641" s="26">
        <v>74592</v>
      </c>
      <c r="AA641" s="26">
        <v>500</v>
      </c>
      <c r="AB641" s="26">
        <v>30000</v>
      </c>
      <c r="AC641" s="26">
        <v>500</v>
      </c>
      <c r="AD641" s="20"/>
    </row>
    <row r="642" spans="1:30" ht="11.25" x14ac:dyDescent="0.2">
      <c r="A642" s="20" t="s">
        <v>3481</v>
      </c>
      <c r="B642" s="20" t="s">
        <v>848</v>
      </c>
      <c r="C642" s="20" t="s">
        <v>2119</v>
      </c>
      <c r="D642" s="20"/>
      <c r="E642" s="21" t="s">
        <v>943</v>
      </c>
      <c r="F642" s="22"/>
      <c r="G642" s="23">
        <v>458.06464679999999</v>
      </c>
      <c r="H642" s="37"/>
      <c r="I642" s="38">
        <v>6.52</v>
      </c>
      <c r="J642" s="24">
        <v>1</v>
      </c>
      <c r="K642" s="24">
        <f t="shared" si="22"/>
        <v>6.02</v>
      </c>
      <c r="L642" s="24">
        <f t="shared" si="23"/>
        <v>7.02</v>
      </c>
      <c r="M642" s="39">
        <v>441.03809999999999</v>
      </c>
      <c r="N642" s="39">
        <v>341.02449999999999</v>
      </c>
      <c r="O642" s="39">
        <v>305.04782</v>
      </c>
      <c r="P642" s="39">
        <v>262.03912000000003</v>
      </c>
      <c r="Q642" s="39">
        <v>261.03129999999999</v>
      </c>
      <c r="R642" s="39"/>
      <c r="S642" s="39"/>
      <c r="T642" s="39"/>
      <c r="U642" s="39"/>
      <c r="V642" s="39"/>
      <c r="W642" s="28"/>
      <c r="X642" s="28"/>
      <c r="Y642" s="28"/>
      <c r="Z642" s="26">
        <v>58624</v>
      </c>
      <c r="AA642" s="26">
        <v>500</v>
      </c>
      <c r="AB642" s="26">
        <v>30000</v>
      </c>
      <c r="AC642" s="26">
        <v>500</v>
      </c>
      <c r="AD642" s="20"/>
    </row>
    <row r="643" spans="1:30" ht="11.25" x14ac:dyDescent="0.2">
      <c r="A643" s="20" t="s">
        <v>3482</v>
      </c>
      <c r="B643" s="20" t="s">
        <v>851</v>
      </c>
      <c r="C643" s="20" t="s">
        <v>2120</v>
      </c>
      <c r="D643" s="20"/>
      <c r="E643" s="21" t="s">
        <v>942</v>
      </c>
      <c r="F643" s="22"/>
      <c r="G643" s="23">
        <v>342.14666240000003</v>
      </c>
      <c r="H643" s="37"/>
      <c r="I643" s="38">
        <v>7.32</v>
      </c>
      <c r="J643" s="24">
        <v>1</v>
      </c>
      <c r="K643" s="24">
        <f t="shared" si="22"/>
        <v>6.82</v>
      </c>
      <c r="L643" s="24">
        <f t="shared" si="23"/>
        <v>7.82</v>
      </c>
      <c r="M643" s="39">
        <v>250.14376999999999</v>
      </c>
      <c r="N643" s="39">
        <v>166.08626000000001</v>
      </c>
      <c r="O643" s="39">
        <v>136.07569000000001</v>
      </c>
      <c r="P643" s="39">
        <v>110.06004</v>
      </c>
      <c r="Q643" s="39">
        <v>98.060040000000001</v>
      </c>
      <c r="R643" s="39"/>
      <c r="S643" s="39"/>
      <c r="T643" s="39"/>
      <c r="U643" s="39"/>
      <c r="V643" s="39"/>
      <c r="W643" s="28"/>
      <c r="X643" s="28"/>
      <c r="Y643" s="28"/>
      <c r="Z643" s="26">
        <v>779618</v>
      </c>
      <c r="AA643" s="26">
        <v>500</v>
      </c>
      <c r="AB643" s="26">
        <v>30000</v>
      </c>
      <c r="AC643" s="26">
        <v>500</v>
      </c>
      <c r="AD643" s="20"/>
    </row>
    <row r="644" spans="1:30" ht="11.25" x14ac:dyDescent="0.2">
      <c r="A644" s="20" t="s">
        <v>3483</v>
      </c>
      <c r="B644" s="20" t="s">
        <v>858</v>
      </c>
      <c r="C644" s="20" t="s">
        <v>2121</v>
      </c>
      <c r="D644" s="20"/>
      <c r="E644" s="21" t="s">
        <v>942</v>
      </c>
      <c r="F644" s="22"/>
      <c r="G644" s="23">
        <v>321.04123429999999</v>
      </c>
      <c r="H644" s="37"/>
      <c r="I644" s="38">
        <v>6.81</v>
      </c>
      <c r="J644" s="24">
        <v>1</v>
      </c>
      <c r="K644" s="24">
        <f t="shared" si="22"/>
        <v>6.31</v>
      </c>
      <c r="L644" s="24">
        <f t="shared" si="23"/>
        <v>7.31</v>
      </c>
      <c r="M644" s="39">
        <v>264.97863000000001</v>
      </c>
      <c r="N644" s="39">
        <v>171.02393000000001</v>
      </c>
      <c r="O644" s="39">
        <v>142.99262999999999</v>
      </c>
      <c r="P644" s="39">
        <v>114.96133</v>
      </c>
      <c r="Q644" s="39"/>
      <c r="R644" s="39"/>
      <c r="S644" s="39"/>
      <c r="T644" s="39"/>
      <c r="U644" s="39"/>
      <c r="V644" s="39"/>
      <c r="W644" s="28"/>
      <c r="X644" s="28"/>
      <c r="Y644" s="28"/>
      <c r="Z644" s="26">
        <v>1006688</v>
      </c>
      <c r="AA644" s="26">
        <v>500</v>
      </c>
      <c r="AB644" s="26">
        <v>30000</v>
      </c>
      <c r="AC644" s="26">
        <v>500</v>
      </c>
      <c r="AD644" s="20"/>
    </row>
    <row r="645" spans="1:30" ht="11.25" x14ac:dyDescent="0.2">
      <c r="A645" s="20" t="s">
        <v>3484</v>
      </c>
      <c r="B645" s="20" t="s">
        <v>859</v>
      </c>
      <c r="C645" s="20" t="s">
        <v>1776</v>
      </c>
      <c r="D645" s="20"/>
      <c r="E645" s="21" t="s">
        <v>942</v>
      </c>
      <c r="F645" s="22"/>
      <c r="G645" s="23">
        <v>226.16623680000001</v>
      </c>
      <c r="H645" s="37"/>
      <c r="I645" s="38">
        <v>6.33</v>
      </c>
      <c r="J645" s="24">
        <v>1</v>
      </c>
      <c r="K645" s="24">
        <f t="shared" si="22"/>
        <v>5.83</v>
      </c>
      <c r="L645" s="24">
        <f t="shared" si="23"/>
        <v>6.83</v>
      </c>
      <c r="M645" s="39">
        <v>170.10364000000001</v>
      </c>
      <c r="N645" s="39">
        <v>142.07234</v>
      </c>
      <c r="O645" s="39">
        <v>128.08184</v>
      </c>
      <c r="P645" s="39">
        <v>114.06619000000001</v>
      </c>
      <c r="Q645" s="39">
        <v>100.05054</v>
      </c>
      <c r="R645" s="39">
        <v>97.039640000000006</v>
      </c>
      <c r="S645" s="39">
        <v>86.034890000000004</v>
      </c>
      <c r="T645" s="39">
        <v>75.055289999999999</v>
      </c>
      <c r="U645" s="39">
        <v>57.044719999999998</v>
      </c>
      <c r="V645" s="39"/>
      <c r="W645" s="28"/>
      <c r="X645" s="28"/>
      <c r="Y645" s="28"/>
      <c r="Z645" s="26">
        <v>6333062</v>
      </c>
      <c r="AA645" s="26">
        <v>500</v>
      </c>
      <c r="AB645" s="26">
        <v>30000</v>
      </c>
      <c r="AC645" s="26">
        <v>500</v>
      </c>
      <c r="AD645" s="20"/>
    </row>
    <row r="646" spans="1:30" ht="11.25" x14ac:dyDescent="0.2">
      <c r="A646" s="20" t="s">
        <v>3485</v>
      </c>
      <c r="B646" s="20" t="s">
        <v>873</v>
      </c>
      <c r="C646" s="20" t="s">
        <v>2122</v>
      </c>
      <c r="D646" s="20"/>
      <c r="E646" s="21" t="s">
        <v>942</v>
      </c>
      <c r="F646" s="22"/>
      <c r="G646" s="23">
        <v>221.04915819999999</v>
      </c>
      <c r="H646" s="37"/>
      <c r="I646" s="38">
        <v>5.47</v>
      </c>
      <c r="J646" s="24">
        <v>1</v>
      </c>
      <c r="K646" s="24">
        <f t="shared" si="22"/>
        <v>4.97</v>
      </c>
      <c r="L646" s="24">
        <f t="shared" si="23"/>
        <v>5.97</v>
      </c>
      <c r="M646" s="39">
        <v>127.99131</v>
      </c>
      <c r="N646" s="39">
        <v>102.01204</v>
      </c>
      <c r="O646" s="39">
        <v>94.065129999999996</v>
      </c>
      <c r="P646" s="39"/>
      <c r="Q646" s="39"/>
      <c r="R646" s="39"/>
      <c r="S646" s="39"/>
      <c r="T646" s="39"/>
      <c r="U646" s="39"/>
      <c r="V646" s="39"/>
      <c r="W646" s="28"/>
      <c r="X646" s="28"/>
      <c r="Y646" s="28"/>
      <c r="Z646" s="26">
        <v>349023</v>
      </c>
      <c r="AA646" s="26">
        <v>500</v>
      </c>
      <c r="AB646" s="26">
        <v>30000</v>
      </c>
      <c r="AC646" s="26">
        <v>500</v>
      </c>
      <c r="AD646" s="20"/>
    </row>
    <row r="647" spans="1:30" ht="11.25" x14ac:dyDescent="0.2">
      <c r="A647" s="20" t="s">
        <v>3486</v>
      </c>
      <c r="B647" s="20" t="s">
        <v>887</v>
      </c>
      <c r="C647" s="20" t="s">
        <v>2123</v>
      </c>
      <c r="D647" s="20"/>
      <c r="E647" s="21" t="s">
        <v>942</v>
      </c>
      <c r="F647" s="22"/>
      <c r="G647" s="23">
        <v>300.96163339999998</v>
      </c>
      <c r="H647" s="37"/>
      <c r="I647" s="38">
        <v>8.0500000000000007</v>
      </c>
      <c r="J647" s="24">
        <v>1</v>
      </c>
      <c r="K647" s="24">
        <f t="shared" si="22"/>
        <v>7.55</v>
      </c>
      <c r="L647" s="24">
        <f t="shared" si="23"/>
        <v>8.5500000000000007</v>
      </c>
      <c r="M647" s="39">
        <v>286.94598000000002</v>
      </c>
      <c r="N647" s="39">
        <v>253.91193999999999</v>
      </c>
      <c r="O647" s="39">
        <v>174.97125</v>
      </c>
      <c r="P647" s="39">
        <v>146.97628</v>
      </c>
      <c r="Q647" s="39">
        <v>142.99262999999999</v>
      </c>
      <c r="R647" s="39">
        <v>127.01546999999999</v>
      </c>
      <c r="S647" s="39">
        <v>124.98206</v>
      </c>
      <c r="T647" s="39">
        <v>78.994339999999994</v>
      </c>
      <c r="U647" s="39"/>
      <c r="V647" s="39"/>
      <c r="W647" s="28"/>
      <c r="X647" s="28"/>
      <c r="Y647" s="28"/>
      <c r="Z647" s="26">
        <v>298500</v>
      </c>
      <c r="AA647" s="26">
        <v>500</v>
      </c>
      <c r="AB647" s="26">
        <v>30000</v>
      </c>
      <c r="AC647" s="26">
        <v>500</v>
      </c>
      <c r="AD647" s="20"/>
    </row>
    <row r="648" spans="1:30" ht="11.25" x14ac:dyDescent="0.2">
      <c r="A648" s="20" t="s">
        <v>3487</v>
      </c>
      <c r="B648" s="20" t="s">
        <v>900</v>
      </c>
      <c r="C648" s="20" t="s">
        <v>2124</v>
      </c>
      <c r="D648" s="20"/>
      <c r="E648" s="21" t="s">
        <v>942</v>
      </c>
      <c r="F648" s="22"/>
      <c r="G648" s="23">
        <v>402.06334349999997</v>
      </c>
      <c r="H648" s="37"/>
      <c r="I648" s="38">
        <v>5.37</v>
      </c>
      <c r="J648" s="24">
        <v>1</v>
      </c>
      <c r="K648" s="24">
        <f t="shared" si="22"/>
        <v>4.87</v>
      </c>
      <c r="L648" s="24">
        <f t="shared" si="23"/>
        <v>5.87</v>
      </c>
      <c r="M648" s="39">
        <v>167.05635000000001</v>
      </c>
      <c r="N648" s="39">
        <v>141.07709</v>
      </c>
      <c r="O648" s="39"/>
      <c r="P648" s="39"/>
      <c r="Q648" s="39"/>
      <c r="R648" s="39"/>
      <c r="S648" s="39"/>
      <c r="T648" s="39"/>
      <c r="U648" s="39"/>
      <c r="V648" s="39"/>
      <c r="W648" s="28"/>
      <c r="X648" s="28"/>
      <c r="Y648" s="28"/>
      <c r="Z648" s="26">
        <v>706528</v>
      </c>
      <c r="AA648" s="26">
        <v>500</v>
      </c>
      <c r="AB648" s="26">
        <v>30000</v>
      </c>
      <c r="AC648" s="26">
        <v>500</v>
      </c>
      <c r="AD648" s="20"/>
    </row>
    <row r="649" spans="1:30" ht="11.25" x14ac:dyDescent="0.2">
      <c r="A649" s="20" t="s">
        <v>3488</v>
      </c>
      <c r="B649" s="20" t="s">
        <v>912</v>
      </c>
      <c r="C649" s="20" t="s">
        <v>1701</v>
      </c>
      <c r="D649" s="20"/>
      <c r="E649" s="21" t="s">
        <v>942</v>
      </c>
      <c r="F649" s="22"/>
      <c r="G649" s="23">
        <v>230.11669979999999</v>
      </c>
      <c r="H649" s="37"/>
      <c r="I649" s="38">
        <v>7.45</v>
      </c>
      <c r="J649" s="24">
        <v>1</v>
      </c>
      <c r="K649" s="24">
        <f t="shared" si="22"/>
        <v>6.95</v>
      </c>
      <c r="L649" s="24">
        <f t="shared" si="23"/>
        <v>7.95</v>
      </c>
      <c r="M649" s="39">
        <v>202.08539999999999</v>
      </c>
      <c r="N649" s="39">
        <v>124.08692000000001</v>
      </c>
      <c r="O649" s="39">
        <v>132.03229999999999</v>
      </c>
      <c r="P649" s="39">
        <v>104.001</v>
      </c>
      <c r="Q649" s="39">
        <v>99.091669999999993</v>
      </c>
      <c r="R649" s="39">
        <v>71.060370000000006</v>
      </c>
      <c r="S649" s="39"/>
      <c r="T649" s="39"/>
      <c r="U649" s="39"/>
      <c r="V649" s="39"/>
      <c r="W649" s="28"/>
      <c r="X649" s="28"/>
      <c r="Y649" s="28"/>
      <c r="Z649" s="26">
        <v>3538185</v>
      </c>
      <c r="AA649" s="26">
        <v>500</v>
      </c>
      <c r="AB649" s="26">
        <v>30000</v>
      </c>
      <c r="AC649" s="26">
        <v>500</v>
      </c>
      <c r="AD649" s="20"/>
    </row>
    <row r="650" spans="1:30" ht="11.25" x14ac:dyDescent="0.2">
      <c r="A650" s="20" t="s">
        <v>3489</v>
      </c>
      <c r="B650" s="20" t="s">
        <v>914</v>
      </c>
      <c r="C650" s="20" t="s">
        <v>17</v>
      </c>
      <c r="D650" s="20"/>
      <c r="E650" s="21" t="s">
        <v>942</v>
      </c>
      <c r="F650" s="22"/>
      <c r="G650" s="23">
        <v>409.13696820000001</v>
      </c>
      <c r="H650" s="37"/>
      <c r="I650" s="38">
        <v>8.24</v>
      </c>
      <c r="J650" s="24">
        <v>1</v>
      </c>
      <c r="K650" s="24">
        <f t="shared" ref="K650:K713" si="24">ROUND(I650-(0.5*J650),2)</f>
        <v>7.74</v>
      </c>
      <c r="L650" s="24">
        <f t="shared" ref="L650:L713" si="25">ROUND(I650+(0.5*J650),2)</f>
        <v>8.74</v>
      </c>
      <c r="M650" s="39">
        <v>206.08116999999999</v>
      </c>
      <c r="N650" s="39">
        <v>186.05251000000001</v>
      </c>
      <c r="O650" s="39">
        <v>145.02596</v>
      </c>
      <c r="P650" s="39">
        <v>131.07294999999999</v>
      </c>
      <c r="Q650" s="39">
        <v>116.04948</v>
      </c>
      <c r="R650" s="39"/>
      <c r="S650" s="39"/>
      <c r="T650" s="39"/>
      <c r="U650" s="39"/>
      <c r="V650" s="39"/>
      <c r="W650" s="28"/>
      <c r="X650" s="28"/>
      <c r="Y650" s="28"/>
      <c r="Z650" s="26">
        <v>2904544</v>
      </c>
      <c r="AA650" s="26">
        <v>500</v>
      </c>
      <c r="AB650" s="26">
        <v>30000</v>
      </c>
      <c r="AC650" s="26">
        <v>500</v>
      </c>
      <c r="AD650" s="20"/>
    </row>
    <row r="651" spans="1:30" ht="11.25" x14ac:dyDescent="0.2">
      <c r="A651" s="20" t="s">
        <v>3490</v>
      </c>
      <c r="B651" s="20" t="s">
        <v>924</v>
      </c>
      <c r="C651" s="20" t="s">
        <v>1820</v>
      </c>
      <c r="D651" s="20"/>
      <c r="E651" s="21" t="s">
        <v>942</v>
      </c>
      <c r="F651" s="22"/>
      <c r="G651" s="23">
        <v>194.11755529999999</v>
      </c>
      <c r="H651" s="37"/>
      <c r="I651" s="38">
        <v>6.52</v>
      </c>
      <c r="J651" s="24">
        <v>1</v>
      </c>
      <c r="K651" s="24">
        <f t="shared" si="24"/>
        <v>6.02</v>
      </c>
      <c r="L651" s="24">
        <f t="shared" si="25"/>
        <v>7.02</v>
      </c>
      <c r="M651" s="39">
        <v>137.09609</v>
      </c>
      <c r="N651" s="39">
        <v>122.07262</v>
      </c>
      <c r="O651" s="39">
        <v>109.10118</v>
      </c>
      <c r="P651" s="39"/>
      <c r="Q651" s="39"/>
      <c r="R651" s="39"/>
      <c r="S651" s="39"/>
      <c r="T651" s="39"/>
      <c r="U651" s="39"/>
      <c r="V651" s="39"/>
      <c r="W651" s="28"/>
      <c r="X651" s="28"/>
      <c r="Y651" s="28"/>
      <c r="Z651" s="26">
        <v>440890</v>
      </c>
      <c r="AA651" s="26">
        <v>500</v>
      </c>
      <c r="AB651" s="26">
        <v>30000</v>
      </c>
      <c r="AC651" s="26">
        <v>500</v>
      </c>
      <c r="AD651" s="20"/>
    </row>
    <row r="652" spans="1:30" ht="11.25" x14ac:dyDescent="0.2">
      <c r="A652" s="20" t="s">
        <v>3491</v>
      </c>
      <c r="B652" s="20" t="s">
        <v>2058</v>
      </c>
      <c r="C652" s="20" t="s">
        <v>2125</v>
      </c>
      <c r="D652" s="20"/>
      <c r="E652" s="21" t="s">
        <v>2126</v>
      </c>
      <c r="F652" s="22"/>
      <c r="G652" s="23">
        <v>227.0694153</v>
      </c>
      <c r="H652" s="37"/>
      <c r="I652" s="38">
        <v>1.69</v>
      </c>
      <c r="J652" s="24">
        <v>1</v>
      </c>
      <c r="K652" s="24">
        <f t="shared" si="24"/>
        <v>1.19</v>
      </c>
      <c r="L652" s="24">
        <f t="shared" si="25"/>
        <v>2.19</v>
      </c>
      <c r="M652" s="39">
        <v>210.04286999999999</v>
      </c>
      <c r="N652" s="39">
        <v>184.06360000000001</v>
      </c>
      <c r="O652" s="39">
        <v>167.03704999999999</v>
      </c>
      <c r="P652" s="39">
        <v>143.03704999999999</v>
      </c>
      <c r="Q652" s="39">
        <v>126.01049999999999</v>
      </c>
      <c r="R652" s="39">
        <v>107.06037000000001</v>
      </c>
      <c r="S652" s="39"/>
      <c r="T652" s="39"/>
      <c r="U652" s="39"/>
      <c r="V652" s="39"/>
      <c r="W652" s="28"/>
      <c r="X652" s="28"/>
      <c r="Y652" s="28"/>
      <c r="Z652" s="26">
        <v>923527</v>
      </c>
      <c r="AA652" s="26">
        <v>500</v>
      </c>
      <c r="AB652" s="26">
        <v>30000</v>
      </c>
      <c r="AC652" s="26">
        <v>500</v>
      </c>
      <c r="AD652" s="20"/>
    </row>
    <row r="653" spans="1:30" ht="11.25" x14ac:dyDescent="0.2">
      <c r="A653" s="20" t="s">
        <v>3492</v>
      </c>
      <c r="B653" s="20" t="s">
        <v>85</v>
      </c>
      <c r="C653" s="20" t="s">
        <v>2127</v>
      </c>
      <c r="D653" s="20"/>
      <c r="E653" s="21" t="s">
        <v>2126</v>
      </c>
      <c r="F653" s="22"/>
      <c r="G653" s="23">
        <v>594.26975819999996</v>
      </c>
      <c r="H653" s="37"/>
      <c r="I653" s="38">
        <v>7.02</v>
      </c>
      <c r="J653" s="24">
        <v>1</v>
      </c>
      <c r="K653" s="24">
        <f t="shared" si="24"/>
        <v>6.52</v>
      </c>
      <c r="L653" s="24">
        <f t="shared" si="25"/>
        <v>7.52</v>
      </c>
      <c r="M653" s="39">
        <v>202.04987</v>
      </c>
      <c r="N653" s="39">
        <v>148.0393</v>
      </c>
      <c r="O653" s="39">
        <v>106.02874</v>
      </c>
      <c r="P653" s="39"/>
      <c r="Q653" s="39"/>
      <c r="R653" s="39"/>
      <c r="S653" s="39"/>
      <c r="T653" s="39"/>
      <c r="U653" s="39"/>
      <c r="V653" s="39"/>
      <c r="W653" s="28"/>
      <c r="X653" s="28"/>
      <c r="Y653" s="28"/>
      <c r="Z653" s="26">
        <v>142765</v>
      </c>
      <c r="AA653" s="26">
        <v>500</v>
      </c>
      <c r="AB653" s="26">
        <v>30000</v>
      </c>
      <c r="AC653" s="26">
        <v>500</v>
      </c>
      <c r="AD653" s="20"/>
    </row>
    <row r="654" spans="1:30" ht="11.25" x14ac:dyDescent="0.2">
      <c r="A654" s="20" t="s">
        <v>3493</v>
      </c>
      <c r="B654" s="20" t="s">
        <v>89</v>
      </c>
      <c r="C654" s="20" t="s">
        <v>2128</v>
      </c>
      <c r="D654" s="20"/>
      <c r="E654" s="21" t="s">
        <v>2126</v>
      </c>
      <c r="F654" s="22"/>
      <c r="G654" s="23">
        <v>150.12772609999999</v>
      </c>
      <c r="H654" s="37"/>
      <c r="I654" s="38">
        <v>6.51</v>
      </c>
      <c r="J654" s="24">
        <v>1</v>
      </c>
      <c r="K654" s="24">
        <f t="shared" si="24"/>
        <v>6.01</v>
      </c>
      <c r="L654" s="24">
        <f t="shared" si="25"/>
        <v>7.01</v>
      </c>
      <c r="M654" s="39">
        <v>122.09643</v>
      </c>
      <c r="N654" s="39">
        <v>105.06988</v>
      </c>
      <c r="O654" s="39"/>
      <c r="P654" s="39"/>
      <c r="Q654" s="39"/>
      <c r="R654" s="39"/>
      <c r="S654" s="39"/>
      <c r="T654" s="39"/>
      <c r="U654" s="39"/>
      <c r="V654" s="39"/>
      <c r="W654" s="28"/>
      <c r="X654" s="28"/>
      <c r="Y654" s="28"/>
      <c r="Z654" s="26">
        <v>122678</v>
      </c>
      <c r="AA654" s="26">
        <v>500</v>
      </c>
      <c r="AB654" s="26">
        <v>30000</v>
      </c>
      <c r="AC654" s="26">
        <v>500</v>
      </c>
      <c r="AD654" s="20"/>
    </row>
    <row r="655" spans="1:30" ht="11.25" x14ac:dyDescent="0.2">
      <c r="A655" s="20" t="s">
        <v>3494</v>
      </c>
      <c r="B655" s="20" t="s">
        <v>117</v>
      </c>
      <c r="C655" s="20" t="s">
        <v>1377</v>
      </c>
      <c r="D655" s="20"/>
      <c r="E655" s="21" t="s">
        <v>2126</v>
      </c>
      <c r="F655" s="22"/>
      <c r="G655" s="23">
        <v>212.15058669999999</v>
      </c>
      <c r="H655" s="37"/>
      <c r="I655" s="38">
        <v>5.59</v>
      </c>
      <c r="J655" s="24">
        <v>1</v>
      </c>
      <c r="K655" s="24">
        <f t="shared" si="24"/>
        <v>5.09</v>
      </c>
      <c r="L655" s="24">
        <f t="shared" si="25"/>
        <v>6.09</v>
      </c>
      <c r="M655" s="39">
        <v>170.10364000000001</v>
      </c>
      <c r="N655" s="39">
        <v>142.07234</v>
      </c>
      <c r="O655" s="39">
        <v>128.06619000000001</v>
      </c>
      <c r="P655" s="39">
        <v>100.05054</v>
      </c>
      <c r="Q655" s="39"/>
      <c r="R655" s="39"/>
      <c r="S655" s="39"/>
      <c r="T655" s="39"/>
      <c r="U655" s="39"/>
      <c r="V655" s="39"/>
      <c r="W655" s="28"/>
      <c r="X655" s="28"/>
      <c r="Y655" s="28"/>
      <c r="Z655" s="26">
        <v>5555840</v>
      </c>
      <c r="AA655" s="26">
        <v>500</v>
      </c>
      <c r="AB655" s="26">
        <v>30000</v>
      </c>
      <c r="AC655" s="26">
        <v>500</v>
      </c>
      <c r="AD655" s="20"/>
    </row>
    <row r="656" spans="1:30" ht="11.25" x14ac:dyDescent="0.2">
      <c r="A656" s="20" t="s">
        <v>3495</v>
      </c>
      <c r="B656" s="20" t="s">
        <v>2129</v>
      </c>
      <c r="C656" s="20" t="s">
        <v>10</v>
      </c>
      <c r="D656" s="20"/>
      <c r="E656" s="21" t="s">
        <v>2126</v>
      </c>
      <c r="F656" s="22"/>
      <c r="G656" s="23">
        <v>404.12409709999997</v>
      </c>
      <c r="H656" s="37"/>
      <c r="I656" s="38">
        <v>6.58</v>
      </c>
      <c r="J656" s="24">
        <v>1</v>
      </c>
      <c r="K656" s="24">
        <f t="shared" si="24"/>
        <v>6.08</v>
      </c>
      <c r="L656" s="24">
        <f t="shared" si="25"/>
        <v>7.08</v>
      </c>
      <c r="M656" s="39">
        <v>372.09787999999998</v>
      </c>
      <c r="N656" s="39">
        <v>344.10297000000003</v>
      </c>
      <c r="O656" s="39">
        <v>329.07949000000002</v>
      </c>
      <c r="P656" s="39">
        <v>172.0393</v>
      </c>
      <c r="Q656" s="39"/>
      <c r="R656" s="39"/>
      <c r="S656" s="39"/>
      <c r="T656" s="39"/>
      <c r="U656" s="39"/>
      <c r="V656" s="39"/>
      <c r="W656" s="28"/>
      <c r="X656" s="28"/>
      <c r="Y656" s="28"/>
      <c r="Z656" s="26">
        <v>1926084</v>
      </c>
      <c r="AA656" s="26">
        <v>500</v>
      </c>
      <c r="AB656" s="26">
        <v>30000</v>
      </c>
      <c r="AC656" s="26">
        <v>500</v>
      </c>
      <c r="AD656" s="20"/>
    </row>
    <row r="657" spans="1:30" ht="11.25" x14ac:dyDescent="0.2">
      <c r="A657" s="20" t="s">
        <v>3496</v>
      </c>
      <c r="B657" s="20" t="s">
        <v>139</v>
      </c>
      <c r="C657" s="20" t="s">
        <v>2130</v>
      </c>
      <c r="D657" s="20"/>
      <c r="E657" s="21" t="s">
        <v>2126</v>
      </c>
      <c r="F657" s="22"/>
      <c r="G657" s="23">
        <v>242.09240320000001</v>
      </c>
      <c r="H657" s="37"/>
      <c r="I657" s="38">
        <v>4.8499999999999996</v>
      </c>
      <c r="J657" s="24">
        <v>1</v>
      </c>
      <c r="K657" s="24">
        <f t="shared" si="24"/>
        <v>4.3499999999999996</v>
      </c>
      <c r="L657" s="24">
        <f t="shared" si="25"/>
        <v>5.35</v>
      </c>
      <c r="M657" s="39">
        <v>224.08184</v>
      </c>
      <c r="N657" s="39">
        <v>121.03964000000001</v>
      </c>
      <c r="O657" s="39">
        <v>105.03349</v>
      </c>
      <c r="P657" s="39"/>
      <c r="Q657" s="39"/>
      <c r="R657" s="39"/>
      <c r="S657" s="39"/>
      <c r="T657" s="39"/>
      <c r="U657" s="39"/>
      <c r="V657" s="39"/>
      <c r="W657" s="28"/>
      <c r="X657" s="28"/>
      <c r="Y657" s="28"/>
      <c r="Z657" s="26">
        <v>479919</v>
      </c>
      <c r="AA657" s="26">
        <v>500</v>
      </c>
      <c r="AB657" s="26">
        <v>30000</v>
      </c>
      <c r="AC657" s="26">
        <v>500</v>
      </c>
      <c r="AD657" s="20"/>
    </row>
    <row r="658" spans="1:30" ht="11.25" x14ac:dyDescent="0.2">
      <c r="A658" s="20" t="s">
        <v>3497</v>
      </c>
      <c r="B658" s="20" t="s">
        <v>2131</v>
      </c>
      <c r="C658" s="20" t="s">
        <v>2132</v>
      </c>
      <c r="D658" s="20"/>
      <c r="E658" s="21" t="s">
        <v>2126</v>
      </c>
      <c r="F658" s="22"/>
      <c r="G658" s="23">
        <v>431.09237439999998</v>
      </c>
      <c r="H658" s="37"/>
      <c r="I658" s="38">
        <v>8.31</v>
      </c>
      <c r="J658" s="24">
        <v>1</v>
      </c>
      <c r="K658" s="24">
        <f t="shared" si="24"/>
        <v>7.81</v>
      </c>
      <c r="L658" s="24">
        <f t="shared" si="25"/>
        <v>8.81</v>
      </c>
      <c r="M658" s="39">
        <v>157.06076999999999</v>
      </c>
      <c r="N658" s="39">
        <v>119.04913999999999</v>
      </c>
      <c r="O658" s="39">
        <v>105.06988</v>
      </c>
      <c r="P658" s="39"/>
      <c r="Q658" s="39"/>
      <c r="R658" s="39"/>
      <c r="S658" s="39"/>
      <c r="T658" s="39"/>
      <c r="U658" s="39"/>
      <c r="V658" s="39"/>
      <c r="W658" s="28"/>
      <c r="X658" s="28"/>
      <c r="Y658" s="28"/>
      <c r="Z658" s="26">
        <v>1379629</v>
      </c>
      <c r="AA658" s="26">
        <v>500</v>
      </c>
      <c r="AB658" s="26">
        <v>30000</v>
      </c>
      <c r="AC658" s="26">
        <v>500</v>
      </c>
      <c r="AD658" s="20"/>
    </row>
    <row r="659" spans="1:30" ht="11.25" x14ac:dyDescent="0.2">
      <c r="A659" s="20" t="s">
        <v>3498</v>
      </c>
      <c r="B659" s="20" t="s">
        <v>153</v>
      </c>
      <c r="C659" s="20" t="s">
        <v>2133</v>
      </c>
      <c r="D659" s="20"/>
      <c r="E659" s="21" t="s">
        <v>2134</v>
      </c>
      <c r="F659" s="22"/>
      <c r="G659" s="23">
        <v>359.01960339999999</v>
      </c>
      <c r="H659" s="37"/>
      <c r="I659" s="38">
        <v>8.15</v>
      </c>
      <c r="J659" s="24">
        <v>1</v>
      </c>
      <c r="K659" s="24">
        <f t="shared" si="24"/>
        <v>7.65</v>
      </c>
      <c r="L659" s="24">
        <f t="shared" si="25"/>
        <v>8.65</v>
      </c>
      <c r="M659" s="39">
        <v>341.99304999999998</v>
      </c>
      <c r="N659" s="39">
        <v>309.96683999999999</v>
      </c>
      <c r="O659" s="39">
        <v>265.97701000000001</v>
      </c>
      <c r="P659" s="39">
        <v>188.95045999999999</v>
      </c>
      <c r="Q659" s="39"/>
      <c r="R659" s="39"/>
      <c r="S659" s="39"/>
      <c r="T659" s="39"/>
      <c r="U659" s="39"/>
      <c r="V659" s="39"/>
      <c r="W659" s="28"/>
      <c r="X659" s="28"/>
      <c r="Y659" s="28"/>
      <c r="Z659" s="26">
        <v>77724</v>
      </c>
      <c r="AA659" s="26">
        <v>500</v>
      </c>
      <c r="AB659" s="26">
        <v>30000</v>
      </c>
      <c r="AC659" s="26">
        <v>500</v>
      </c>
      <c r="AD659" s="20"/>
    </row>
    <row r="660" spans="1:30" ht="11.25" x14ac:dyDescent="0.2">
      <c r="A660" s="20" t="s">
        <v>3499</v>
      </c>
      <c r="B660" s="20" t="s">
        <v>2058</v>
      </c>
      <c r="C660" s="20" t="s">
        <v>2135</v>
      </c>
      <c r="D660" s="20"/>
      <c r="E660" s="21" t="s">
        <v>2134</v>
      </c>
      <c r="F660" s="22"/>
      <c r="G660" s="23">
        <v>456.15478250000001</v>
      </c>
      <c r="H660" s="37"/>
      <c r="I660" s="38">
        <v>8.89</v>
      </c>
      <c r="J660" s="24">
        <v>1</v>
      </c>
      <c r="K660" s="24">
        <f t="shared" si="24"/>
        <v>8.39</v>
      </c>
      <c r="L660" s="24">
        <f t="shared" si="25"/>
        <v>9.39</v>
      </c>
      <c r="M660" s="39">
        <v>197.09609</v>
      </c>
      <c r="N660" s="39">
        <v>182.07262</v>
      </c>
      <c r="O660" s="39"/>
      <c r="P660" s="39"/>
      <c r="Q660" s="39"/>
      <c r="R660" s="39"/>
      <c r="S660" s="39"/>
      <c r="T660" s="39"/>
      <c r="U660" s="39"/>
      <c r="V660" s="39"/>
      <c r="W660" s="28"/>
      <c r="X660" s="28"/>
      <c r="Y660" s="28"/>
      <c r="Z660" s="26">
        <v>102899</v>
      </c>
      <c r="AA660" s="26">
        <v>500</v>
      </c>
      <c r="AB660" s="26">
        <v>30000</v>
      </c>
      <c r="AC660" s="26">
        <v>500</v>
      </c>
      <c r="AD660" s="20"/>
    </row>
    <row r="661" spans="1:30" ht="11.25" x14ac:dyDescent="0.2">
      <c r="A661" s="20" t="s">
        <v>3500</v>
      </c>
      <c r="B661" s="20" t="s">
        <v>1153</v>
      </c>
      <c r="C661" s="20" t="s">
        <v>1154</v>
      </c>
      <c r="D661" s="20"/>
      <c r="E661" s="21" t="s">
        <v>2126</v>
      </c>
      <c r="F661" s="22"/>
      <c r="G661" s="23">
        <v>527.08524829999999</v>
      </c>
      <c r="H661" s="37"/>
      <c r="I661" s="38">
        <v>8.31</v>
      </c>
      <c r="J661" s="24">
        <v>1</v>
      </c>
      <c r="K661" s="24">
        <f t="shared" si="24"/>
        <v>7.81</v>
      </c>
      <c r="L661" s="24">
        <f t="shared" si="25"/>
        <v>8.81</v>
      </c>
      <c r="M661" s="39">
        <v>509.04768000000001</v>
      </c>
      <c r="N661" s="39">
        <v>251.07026999999999</v>
      </c>
      <c r="O661" s="39">
        <v>244.99603999999999</v>
      </c>
      <c r="P661" s="39">
        <v>191.03389000000001</v>
      </c>
      <c r="Q661" s="39">
        <v>183.08044000000001</v>
      </c>
      <c r="R661" s="39">
        <v>155.08553000000001</v>
      </c>
      <c r="S661" s="39">
        <v>121.02840999999999</v>
      </c>
      <c r="T661" s="39">
        <v>91.054230000000004</v>
      </c>
      <c r="U661" s="39"/>
      <c r="V661" s="39"/>
      <c r="W661" s="28"/>
      <c r="X661" s="28"/>
      <c r="Y661" s="28"/>
      <c r="Z661" s="26">
        <v>317</v>
      </c>
      <c r="AA661" s="26">
        <v>500</v>
      </c>
      <c r="AB661" s="26">
        <v>30000</v>
      </c>
      <c r="AC661" s="26">
        <v>500</v>
      </c>
      <c r="AD661" s="20"/>
    </row>
    <row r="662" spans="1:30" ht="11.25" x14ac:dyDescent="0.2">
      <c r="A662" s="20" t="s">
        <v>3501</v>
      </c>
      <c r="B662" s="20" t="s">
        <v>2058</v>
      </c>
      <c r="C662" s="20" t="s">
        <v>2136</v>
      </c>
      <c r="D662" s="20"/>
      <c r="E662" s="21" t="s">
        <v>2126</v>
      </c>
      <c r="F662" s="22"/>
      <c r="G662" s="23">
        <v>298.97267640000001</v>
      </c>
      <c r="H662" s="37"/>
      <c r="I662" s="38">
        <v>7.2</v>
      </c>
      <c r="J662" s="24">
        <v>1</v>
      </c>
      <c r="K662" s="24">
        <f t="shared" si="24"/>
        <v>6.7</v>
      </c>
      <c r="L662" s="24">
        <f t="shared" si="25"/>
        <v>7.7</v>
      </c>
      <c r="M662" s="39">
        <v>156.98732999999999</v>
      </c>
      <c r="N662" s="39"/>
      <c r="O662" s="39"/>
      <c r="P662" s="39"/>
      <c r="Q662" s="39"/>
      <c r="R662" s="39"/>
      <c r="S662" s="39"/>
      <c r="T662" s="39"/>
      <c r="U662" s="39"/>
      <c r="V662" s="39"/>
      <c r="W662" s="28"/>
      <c r="X662" s="28"/>
      <c r="Y662" s="28"/>
      <c r="Z662" s="26">
        <v>159713</v>
      </c>
      <c r="AA662" s="26">
        <v>500</v>
      </c>
      <c r="AB662" s="26">
        <v>30000</v>
      </c>
      <c r="AC662" s="26">
        <v>500</v>
      </c>
      <c r="AD662" s="20"/>
    </row>
    <row r="663" spans="1:30" ht="11.25" x14ac:dyDescent="0.2">
      <c r="A663" s="20" t="s">
        <v>3502</v>
      </c>
      <c r="B663" s="20" t="s">
        <v>2058</v>
      </c>
      <c r="C663" s="20" t="s">
        <v>2137</v>
      </c>
      <c r="D663" s="20"/>
      <c r="E663" s="21" t="s">
        <v>2126</v>
      </c>
      <c r="F663" s="22"/>
      <c r="G663" s="23">
        <v>348.03573</v>
      </c>
      <c r="H663" s="37"/>
      <c r="I663" s="38">
        <v>6.53</v>
      </c>
      <c r="J663" s="24">
        <v>1</v>
      </c>
      <c r="K663" s="24">
        <f t="shared" si="24"/>
        <v>6.03</v>
      </c>
      <c r="L663" s="24">
        <f t="shared" si="25"/>
        <v>7.03</v>
      </c>
      <c r="M663" s="39">
        <v>330.02517</v>
      </c>
      <c r="N663" s="39">
        <v>310.01893999999999</v>
      </c>
      <c r="O663" s="39">
        <v>298.03892000000002</v>
      </c>
      <c r="P663" s="39">
        <v>280.02836000000002</v>
      </c>
      <c r="Q663" s="39">
        <v>268.99239</v>
      </c>
      <c r="R663" s="39">
        <v>197.00381999999999</v>
      </c>
      <c r="S663" s="39"/>
      <c r="T663" s="39"/>
      <c r="U663" s="39"/>
      <c r="V663" s="39"/>
      <c r="W663" s="28"/>
      <c r="X663" s="28"/>
      <c r="Y663" s="28"/>
      <c r="Z663" s="26">
        <v>6419</v>
      </c>
      <c r="AA663" s="26">
        <v>500</v>
      </c>
      <c r="AB663" s="26">
        <v>30000</v>
      </c>
      <c r="AC663" s="26">
        <v>500</v>
      </c>
      <c r="AD663" s="20"/>
    </row>
    <row r="664" spans="1:30" ht="11.25" x14ac:dyDescent="0.2">
      <c r="A664" s="20" t="s">
        <v>3503</v>
      </c>
      <c r="B664" s="20" t="s">
        <v>2138</v>
      </c>
      <c r="C664" s="20" t="s">
        <v>2139</v>
      </c>
      <c r="D664" s="20"/>
      <c r="E664" s="21" t="s">
        <v>2126</v>
      </c>
      <c r="F664" s="22"/>
      <c r="G664" s="23">
        <v>238.06784469999999</v>
      </c>
      <c r="H664" s="37"/>
      <c r="I664" s="38">
        <v>0.98</v>
      </c>
      <c r="J664" s="24">
        <v>1</v>
      </c>
      <c r="K664" s="24">
        <f t="shared" si="24"/>
        <v>0.48</v>
      </c>
      <c r="L664" s="24">
        <f t="shared" si="25"/>
        <v>1.48</v>
      </c>
      <c r="M664" s="39">
        <v>238.06784469999999</v>
      </c>
      <c r="N664" s="39"/>
      <c r="O664" s="39"/>
      <c r="P664" s="39"/>
      <c r="Q664" s="39"/>
      <c r="R664" s="39"/>
      <c r="S664" s="39"/>
      <c r="T664" s="39"/>
      <c r="U664" s="39"/>
      <c r="V664" s="39"/>
      <c r="W664" s="28"/>
      <c r="X664" s="28"/>
      <c r="Y664" s="28"/>
      <c r="Z664" s="26">
        <v>168321</v>
      </c>
      <c r="AA664" s="26">
        <v>500</v>
      </c>
      <c r="AB664" s="26">
        <v>30000</v>
      </c>
      <c r="AC664" s="26">
        <v>500</v>
      </c>
      <c r="AD664" s="20"/>
    </row>
    <row r="665" spans="1:30" ht="11.25" x14ac:dyDescent="0.2">
      <c r="A665" s="20" t="s">
        <v>3504</v>
      </c>
      <c r="B665" s="20" t="s">
        <v>205</v>
      </c>
      <c r="C665" s="20" t="s">
        <v>2140</v>
      </c>
      <c r="D665" s="20"/>
      <c r="E665" s="21" t="s">
        <v>2134</v>
      </c>
      <c r="F665" s="22"/>
      <c r="G665" s="23">
        <v>292.0734976</v>
      </c>
      <c r="H665" s="37"/>
      <c r="I665" s="38">
        <v>6.66</v>
      </c>
      <c r="J665" s="24">
        <v>1</v>
      </c>
      <c r="K665" s="24">
        <f t="shared" si="24"/>
        <v>6.16</v>
      </c>
      <c r="L665" s="24">
        <f t="shared" si="25"/>
        <v>7.16</v>
      </c>
      <c r="M665" s="39">
        <v>257.03638000000001</v>
      </c>
      <c r="N665" s="39">
        <v>229.04147</v>
      </c>
      <c r="O665" s="39"/>
      <c r="P665" s="39"/>
      <c r="Q665" s="39"/>
      <c r="R665" s="39"/>
      <c r="S665" s="39"/>
      <c r="T665" s="39"/>
      <c r="U665" s="39"/>
      <c r="V665" s="39"/>
      <c r="W665" s="28"/>
      <c r="X665" s="28"/>
      <c r="Y665" s="28"/>
      <c r="Z665" s="26">
        <v>6648</v>
      </c>
      <c r="AA665" s="26">
        <v>500</v>
      </c>
      <c r="AB665" s="26">
        <v>30000</v>
      </c>
      <c r="AC665" s="26">
        <v>500</v>
      </c>
      <c r="AD665" s="20"/>
    </row>
    <row r="666" spans="1:30" ht="11.25" x14ac:dyDescent="0.2">
      <c r="A666" s="20" t="s">
        <v>3505</v>
      </c>
      <c r="B666" s="20" t="s">
        <v>2058</v>
      </c>
      <c r="C666" s="20" t="s">
        <v>2141</v>
      </c>
      <c r="D666" s="20"/>
      <c r="E666" s="21" t="s">
        <v>2126</v>
      </c>
      <c r="F666" s="22"/>
      <c r="G666" s="23">
        <v>344.98784810000001</v>
      </c>
      <c r="H666" s="37"/>
      <c r="I666" s="38">
        <v>7.93</v>
      </c>
      <c r="J666" s="24">
        <v>1</v>
      </c>
      <c r="K666" s="24">
        <f t="shared" si="24"/>
        <v>7.43</v>
      </c>
      <c r="L666" s="24">
        <f t="shared" si="25"/>
        <v>8.43</v>
      </c>
      <c r="M666" s="39">
        <v>316.95654999999999</v>
      </c>
      <c r="N666" s="39">
        <v>288.92525000000001</v>
      </c>
      <c r="O666" s="39">
        <v>270.91467999999998</v>
      </c>
      <c r="P666" s="39">
        <v>208.95892000000001</v>
      </c>
      <c r="Q666" s="39"/>
      <c r="R666" s="39"/>
      <c r="S666" s="39"/>
      <c r="T666" s="39"/>
      <c r="U666" s="39"/>
      <c r="V666" s="39"/>
      <c r="W666" s="28"/>
      <c r="X666" s="28"/>
      <c r="Y666" s="28"/>
      <c r="Z666" s="26">
        <v>1840363</v>
      </c>
      <c r="AA666" s="26">
        <v>500</v>
      </c>
      <c r="AB666" s="26">
        <v>30000</v>
      </c>
      <c r="AC666" s="26">
        <v>500</v>
      </c>
      <c r="AD666" s="20"/>
    </row>
    <row r="667" spans="1:30" ht="11.25" x14ac:dyDescent="0.2">
      <c r="A667" s="20" t="s">
        <v>3506</v>
      </c>
      <c r="B667" s="20" t="s">
        <v>234</v>
      </c>
      <c r="C667" s="20" t="s">
        <v>2142</v>
      </c>
      <c r="D667" s="20"/>
      <c r="E667" s="21" t="s">
        <v>942</v>
      </c>
      <c r="F667" s="22"/>
      <c r="G667" s="23">
        <v>191.9613603</v>
      </c>
      <c r="H667" s="37"/>
      <c r="I667" s="38">
        <v>2.25</v>
      </c>
      <c r="J667" s="24">
        <v>1</v>
      </c>
      <c r="K667" s="24">
        <f t="shared" si="24"/>
        <v>1.75</v>
      </c>
      <c r="L667" s="24">
        <f t="shared" si="25"/>
        <v>2.75</v>
      </c>
      <c r="M667" s="39">
        <v>163.96645000000001</v>
      </c>
      <c r="N667" s="39">
        <v>146.00032999999999</v>
      </c>
      <c r="O667" s="39"/>
      <c r="P667" s="39"/>
      <c r="Q667" s="39"/>
      <c r="R667" s="39"/>
      <c r="S667" s="39"/>
      <c r="T667" s="39"/>
      <c r="U667" s="39"/>
      <c r="V667" s="39"/>
      <c r="W667" s="28"/>
      <c r="X667" s="28"/>
      <c r="Y667" s="28"/>
      <c r="Z667" s="26">
        <v>18908</v>
      </c>
      <c r="AA667" s="26">
        <v>500</v>
      </c>
      <c r="AB667" s="26">
        <v>30000</v>
      </c>
      <c r="AC667" s="26">
        <v>500</v>
      </c>
      <c r="AD667" s="20"/>
    </row>
    <row r="668" spans="1:30" ht="11.25" x14ac:dyDescent="0.2">
      <c r="A668" s="20" t="s">
        <v>3507</v>
      </c>
      <c r="B668" s="20" t="s">
        <v>250</v>
      </c>
      <c r="C668" s="20" t="s">
        <v>2143</v>
      </c>
      <c r="D668" s="20"/>
      <c r="E668" s="21" t="s">
        <v>942</v>
      </c>
      <c r="F668" s="22"/>
      <c r="G668" s="23">
        <v>216.14166159999999</v>
      </c>
      <c r="H668" s="37"/>
      <c r="I668" s="38">
        <v>8.24</v>
      </c>
      <c r="J668" s="24">
        <v>1</v>
      </c>
      <c r="K668" s="24">
        <f t="shared" si="24"/>
        <v>7.74</v>
      </c>
      <c r="L668" s="24">
        <f t="shared" si="25"/>
        <v>8.74</v>
      </c>
      <c r="M668" s="39">
        <v>154.12263999999999</v>
      </c>
      <c r="N668" s="39">
        <v>134.06341</v>
      </c>
      <c r="O668" s="39">
        <v>83.085530000000006</v>
      </c>
      <c r="P668" s="39">
        <v>72.044390000000007</v>
      </c>
      <c r="Q668" s="39">
        <v>63.026299999999999</v>
      </c>
      <c r="R668" s="39">
        <v>55.054229999999997</v>
      </c>
      <c r="S668" s="39"/>
      <c r="T668" s="39"/>
      <c r="U668" s="39"/>
      <c r="V668" s="39"/>
      <c r="W668" s="28"/>
      <c r="X668" s="28"/>
      <c r="Y668" s="28"/>
      <c r="Z668" s="26">
        <v>687034</v>
      </c>
      <c r="AA668" s="26">
        <v>500</v>
      </c>
      <c r="AB668" s="26">
        <v>30000</v>
      </c>
      <c r="AC668" s="26">
        <v>500</v>
      </c>
      <c r="AD668" s="20"/>
    </row>
    <row r="669" spans="1:30" ht="11.25" x14ac:dyDescent="0.2">
      <c r="A669" s="20" t="s">
        <v>3508</v>
      </c>
      <c r="B669" s="20" t="s">
        <v>256</v>
      </c>
      <c r="C669" s="20" t="s">
        <v>2144</v>
      </c>
      <c r="D669" s="20"/>
      <c r="E669" s="21" t="s">
        <v>942</v>
      </c>
      <c r="F669" s="22"/>
      <c r="G669" s="23">
        <v>394.24890379999999</v>
      </c>
      <c r="H669" s="37"/>
      <c r="I669" s="38">
        <v>8.94</v>
      </c>
      <c r="J669" s="24">
        <v>1</v>
      </c>
      <c r="K669" s="24">
        <f t="shared" si="24"/>
        <v>8.44</v>
      </c>
      <c r="L669" s="24">
        <f t="shared" si="25"/>
        <v>9.44</v>
      </c>
      <c r="M669" s="39">
        <v>310.19139000000001</v>
      </c>
      <c r="N669" s="39">
        <v>294.16009000000003</v>
      </c>
      <c r="O669" s="39">
        <v>254.12879000000001</v>
      </c>
      <c r="P669" s="39"/>
      <c r="Q669" s="39"/>
      <c r="R669" s="39"/>
      <c r="S669" s="39"/>
      <c r="T669" s="39"/>
      <c r="U669" s="39"/>
      <c r="V669" s="39"/>
      <c r="W669" s="28"/>
      <c r="X669" s="28"/>
      <c r="Y669" s="28"/>
      <c r="Z669" s="26">
        <v>3903508</v>
      </c>
      <c r="AA669" s="26">
        <v>500</v>
      </c>
      <c r="AB669" s="26">
        <v>30000</v>
      </c>
      <c r="AC669" s="26">
        <v>500</v>
      </c>
      <c r="AD669" s="20"/>
    </row>
    <row r="670" spans="1:30" ht="11.25" x14ac:dyDescent="0.2">
      <c r="A670" s="20" t="s">
        <v>3509</v>
      </c>
      <c r="B670" s="20" t="s">
        <v>2058</v>
      </c>
      <c r="C670" s="20" t="s">
        <v>2145</v>
      </c>
      <c r="D670" s="20"/>
      <c r="E670" s="21" t="s">
        <v>942</v>
      </c>
      <c r="F670" s="22"/>
      <c r="G670" s="23">
        <v>340.10586030000002</v>
      </c>
      <c r="H670" s="37"/>
      <c r="I670" s="38">
        <v>5.81</v>
      </c>
      <c r="J670" s="24">
        <v>1</v>
      </c>
      <c r="K670" s="24">
        <f t="shared" si="24"/>
        <v>5.31</v>
      </c>
      <c r="L670" s="24">
        <f t="shared" si="25"/>
        <v>6.31</v>
      </c>
      <c r="M670" s="39">
        <v>234.07925</v>
      </c>
      <c r="N670" s="39">
        <v>165.04655</v>
      </c>
      <c r="O670" s="39">
        <v>125.01524999999999</v>
      </c>
      <c r="P670" s="39">
        <v>70.039969999999997</v>
      </c>
      <c r="Q670" s="39"/>
      <c r="R670" s="39"/>
      <c r="S670" s="39"/>
      <c r="T670" s="39"/>
      <c r="U670" s="39"/>
      <c r="V670" s="39"/>
      <c r="W670" s="28"/>
      <c r="X670" s="28"/>
      <c r="Y670" s="28"/>
      <c r="Z670" s="26">
        <v>137441</v>
      </c>
      <c r="AA670" s="26">
        <v>500</v>
      </c>
      <c r="AB670" s="26">
        <v>30000</v>
      </c>
      <c r="AC670" s="26">
        <v>500</v>
      </c>
      <c r="AD670" s="20"/>
    </row>
    <row r="671" spans="1:30" ht="11.25" x14ac:dyDescent="0.2">
      <c r="A671" s="20" t="s">
        <v>3510</v>
      </c>
      <c r="B671" s="20" t="s">
        <v>2058</v>
      </c>
      <c r="C671" s="20" t="s">
        <v>2146</v>
      </c>
      <c r="D671" s="20"/>
      <c r="E671" s="21" t="s">
        <v>942</v>
      </c>
      <c r="F671" s="22"/>
      <c r="G671" s="23">
        <v>308.11603109999999</v>
      </c>
      <c r="H671" s="37"/>
      <c r="I671" s="38">
        <v>6.85</v>
      </c>
      <c r="J671" s="24">
        <v>1</v>
      </c>
      <c r="K671" s="24">
        <f t="shared" si="24"/>
        <v>6.35</v>
      </c>
      <c r="L671" s="24">
        <f t="shared" si="25"/>
        <v>7.35</v>
      </c>
      <c r="M671" s="39">
        <v>138.99424999999999</v>
      </c>
      <c r="N671" s="39">
        <v>125.01524999999999</v>
      </c>
      <c r="O671" s="39">
        <v>70.039969999999997</v>
      </c>
      <c r="P671" s="39"/>
      <c r="Q671" s="39"/>
      <c r="R671" s="39"/>
      <c r="S671" s="39"/>
      <c r="T671" s="39"/>
      <c r="U671" s="39"/>
      <c r="V671" s="39"/>
      <c r="W671" s="28"/>
      <c r="X671" s="28"/>
      <c r="Y671" s="28"/>
      <c r="Z671" s="26">
        <v>764481</v>
      </c>
      <c r="AA671" s="26">
        <v>500</v>
      </c>
      <c r="AB671" s="26">
        <v>30000</v>
      </c>
      <c r="AC671" s="26">
        <v>500</v>
      </c>
      <c r="AD671" s="20"/>
    </row>
    <row r="672" spans="1:30" ht="11.25" x14ac:dyDescent="0.2">
      <c r="A672" s="20" t="s">
        <v>3511</v>
      </c>
      <c r="B672" s="20" t="s">
        <v>282</v>
      </c>
      <c r="C672" s="20" t="s">
        <v>2147</v>
      </c>
      <c r="D672" s="20"/>
      <c r="E672" s="21" t="s">
        <v>942</v>
      </c>
      <c r="F672" s="22"/>
      <c r="G672" s="23">
        <v>259.05859889999999</v>
      </c>
      <c r="H672" s="37"/>
      <c r="I672" s="38">
        <v>6.78</v>
      </c>
      <c r="J672" s="24">
        <v>1</v>
      </c>
      <c r="K672" s="24">
        <f t="shared" si="24"/>
        <v>6.28</v>
      </c>
      <c r="L672" s="24">
        <f t="shared" si="25"/>
        <v>7.28</v>
      </c>
      <c r="M672" s="39">
        <v>89.04195</v>
      </c>
      <c r="N672" s="39">
        <v>61.010649999999998</v>
      </c>
      <c r="O672" s="39"/>
      <c r="P672" s="39"/>
      <c r="Q672" s="39"/>
      <c r="R672" s="39"/>
      <c r="S672" s="39"/>
      <c r="T672" s="39"/>
      <c r="U672" s="39"/>
      <c r="V672" s="39"/>
      <c r="W672" s="28"/>
      <c r="X672" s="28"/>
      <c r="Y672" s="28"/>
      <c r="Z672" s="26">
        <v>93207</v>
      </c>
      <c r="AA672" s="26">
        <v>500</v>
      </c>
      <c r="AB672" s="26">
        <v>30000</v>
      </c>
      <c r="AC672" s="26">
        <v>500</v>
      </c>
      <c r="AD672" s="20"/>
    </row>
    <row r="673" spans="1:30" ht="11.25" x14ac:dyDescent="0.2">
      <c r="A673" s="20" t="s">
        <v>3512</v>
      </c>
      <c r="B673" s="20" t="s">
        <v>310</v>
      </c>
      <c r="C673" s="20" t="s">
        <v>2148</v>
      </c>
      <c r="D673" s="20"/>
      <c r="E673" s="21" t="s">
        <v>942</v>
      </c>
      <c r="F673" s="22"/>
      <c r="G673" s="23">
        <v>305.04000689999998</v>
      </c>
      <c r="H673" s="37"/>
      <c r="I673" s="38">
        <v>7.76</v>
      </c>
      <c r="J673" s="24">
        <v>1</v>
      </c>
      <c r="K673" s="24">
        <f t="shared" si="24"/>
        <v>7.26</v>
      </c>
      <c r="L673" s="24">
        <f t="shared" si="25"/>
        <v>8.26</v>
      </c>
      <c r="M673" s="39">
        <v>148.03055000000001</v>
      </c>
      <c r="N673" s="39">
        <v>140.03063</v>
      </c>
      <c r="O673" s="39">
        <v>138.01050000000001</v>
      </c>
      <c r="P673" s="39">
        <v>130.03997000000001</v>
      </c>
      <c r="Q673" s="39"/>
      <c r="R673" s="39"/>
      <c r="S673" s="39"/>
      <c r="T673" s="39"/>
      <c r="U673" s="39"/>
      <c r="V673" s="39"/>
      <c r="W673" s="28"/>
      <c r="X673" s="28"/>
      <c r="Y673" s="28"/>
      <c r="Z673" s="26">
        <v>392466</v>
      </c>
      <c r="AA673" s="26">
        <v>500</v>
      </c>
      <c r="AB673" s="26">
        <v>30000</v>
      </c>
      <c r="AC673" s="26">
        <v>500</v>
      </c>
      <c r="AD673" s="20"/>
    </row>
    <row r="674" spans="1:30" ht="11.25" x14ac:dyDescent="0.2">
      <c r="A674" s="20" t="s">
        <v>3513</v>
      </c>
      <c r="B674" s="20" t="s">
        <v>2149</v>
      </c>
      <c r="C674" s="20" t="s">
        <v>2150</v>
      </c>
      <c r="D674" s="20"/>
      <c r="E674" s="21" t="s">
        <v>942</v>
      </c>
      <c r="F674" s="22"/>
      <c r="G674" s="23">
        <v>127.01547170000001</v>
      </c>
      <c r="H674" s="37"/>
      <c r="I674" s="38">
        <v>1.03</v>
      </c>
      <c r="J674" s="24">
        <v>1</v>
      </c>
      <c r="K674" s="24">
        <f t="shared" si="24"/>
        <v>0.53</v>
      </c>
      <c r="L674" s="24">
        <f t="shared" si="25"/>
        <v>1.53</v>
      </c>
      <c r="M674" s="39">
        <v>112.99982</v>
      </c>
      <c r="N674" s="39"/>
      <c r="O674" s="39"/>
      <c r="P674" s="39"/>
      <c r="Q674" s="39"/>
      <c r="R674" s="39"/>
      <c r="S674" s="39"/>
      <c r="T674" s="39"/>
      <c r="U674" s="39"/>
      <c r="V674" s="39"/>
      <c r="W674" s="28"/>
      <c r="X674" s="28"/>
      <c r="Y674" s="28"/>
      <c r="Z674" s="26">
        <v>81221</v>
      </c>
      <c r="AA674" s="26">
        <v>500</v>
      </c>
      <c r="AB674" s="26">
        <v>30000</v>
      </c>
      <c r="AC674" s="26">
        <v>500</v>
      </c>
      <c r="AD674" s="20"/>
    </row>
    <row r="675" spans="1:30" ht="11.25" x14ac:dyDescent="0.2">
      <c r="A675" s="20" t="s">
        <v>3514</v>
      </c>
      <c r="B675" s="20" t="s">
        <v>334</v>
      </c>
      <c r="C675" s="20" t="s">
        <v>2151</v>
      </c>
      <c r="D675" s="20"/>
      <c r="E675" s="21" t="s">
        <v>942</v>
      </c>
      <c r="F675" s="22"/>
      <c r="G675" s="23">
        <v>341.11722090000001</v>
      </c>
      <c r="H675" s="37"/>
      <c r="I675" s="38">
        <v>7.84</v>
      </c>
      <c r="J675" s="24">
        <v>1</v>
      </c>
      <c r="K675" s="24">
        <f t="shared" si="24"/>
        <v>7.34</v>
      </c>
      <c r="L675" s="24">
        <f t="shared" si="25"/>
        <v>8.34</v>
      </c>
      <c r="M675" s="39">
        <v>323.10665999999998</v>
      </c>
      <c r="N675" s="39">
        <v>263.07026999999999</v>
      </c>
      <c r="O675" s="39">
        <v>235.07535999999999</v>
      </c>
      <c r="P675" s="39">
        <v>217.06478999999999</v>
      </c>
      <c r="Q675" s="39">
        <v>207.08044000000001</v>
      </c>
      <c r="R675" s="39">
        <v>179.08553000000001</v>
      </c>
      <c r="S675" s="39">
        <v>105.03349</v>
      </c>
      <c r="T675" s="39"/>
      <c r="U675" s="39"/>
      <c r="V675" s="39"/>
      <c r="W675" s="28"/>
      <c r="X675" s="28"/>
      <c r="Y675" s="28"/>
      <c r="Z675" s="26">
        <v>1485</v>
      </c>
      <c r="AA675" s="26">
        <v>500</v>
      </c>
      <c r="AB675" s="26">
        <v>30000</v>
      </c>
      <c r="AC675" s="26">
        <v>500</v>
      </c>
      <c r="AD675" s="20"/>
    </row>
    <row r="676" spans="1:30" ht="11.25" x14ac:dyDescent="0.2">
      <c r="A676" s="20" t="s">
        <v>3515</v>
      </c>
      <c r="B676" s="20" t="s">
        <v>353</v>
      </c>
      <c r="C676" s="20" t="s">
        <v>2152</v>
      </c>
      <c r="D676" s="20"/>
      <c r="E676" s="21" t="s">
        <v>942</v>
      </c>
      <c r="F676" s="22"/>
      <c r="G676" s="23">
        <v>400.13101239999997</v>
      </c>
      <c r="H676" s="37"/>
      <c r="I676" s="38">
        <v>8.4499999999999993</v>
      </c>
      <c r="J676" s="24">
        <v>1</v>
      </c>
      <c r="K676" s="24">
        <f t="shared" si="24"/>
        <v>7.95</v>
      </c>
      <c r="L676" s="24">
        <f t="shared" si="25"/>
        <v>8.9499999999999993</v>
      </c>
      <c r="M676" s="39">
        <v>205.08591999999999</v>
      </c>
      <c r="N676" s="39">
        <v>178.04179999999999</v>
      </c>
      <c r="O676" s="39">
        <v>145.06478999999999</v>
      </c>
      <c r="P676" s="39">
        <v>137.01525000000001</v>
      </c>
      <c r="Q676" s="39">
        <v>117.06988</v>
      </c>
      <c r="R676" s="39">
        <v>102.04640000000001</v>
      </c>
      <c r="S676" s="39"/>
      <c r="T676" s="39"/>
      <c r="U676" s="39"/>
      <c r="V676" s="39"/>
      <c r="W676" s="28"/>
      <c r="X676" s="28"/>
      <c r="Y676" s="28"/>
      <c r="Z676" s="26">
        <v>3213063</v>
      </c>
      <c r="AA676" s="26">
        <v>500</v>
      </c>
      <c r="AB676" s="26">
        <v>30000</v>
      </c>
      <c r="AC676" s="26">
        <v>500</v>
      </c>
      <c r="AD676" s="20"/>
    </row>
    <row r="677" spans="1:30" ht="11.25" x14ac:dyDescent="0.2">
      <c r="A677" s="20" t="s">
        <v>3516</v>
      </c>
      <c r="B677" s="20" t="s">
        <v>373</v>
      </c>
      <c r="C677" s="20" t="s">
        <v>1632</v>
      </c>
      <c r="D677" s="20"/>
      <c r="E677" s="21" t="s">
        <v>942</v>
      </c>
      <c r="F677" s="22"/>
      <c r="G677" s="23">
        <v>399.09689609999998</v>
      </c>
      <c r="H677" s="37"/>
      <c r="I677" s="38">
        <v>7.09</v>
      </c>
      <c r="J677" s="24">
        <v>1</v>
      </c>
      <c r="K677" s="24">
        <f t="shared" si="24"/>
        <v>6.59</v>
      </c>
      <c r="L677" s="24">
        <f t="shared" si="25"/>
        <v>7.59</v>
      </c>
      <c r="M677" s="39">
        <v>279.03937999999999</v>
      </c>
      <c r="N677" s="39">
        <v>261.02882</v>
      </c>
      <c r="O677" s="39">
        <v>236.03357</v>
      </c>
      <c r="P677" s="39">
        <v>182.05601999999999</v>
      </c>
      <c r="Q677" s="39">
        <v>154.06110000000001</v>
      </c>
      <c r="R677" s="39">
        <v>139.03763000000001</v>
      </c>
      <c r="S677" s="39"/>
      <c r="T677" s="39"/>
      <c r="U677" s="39"/>
      <c r="V677" s="39"/>
      <c r="W677" s="28"/>
      <c r="X677" s="28"/>
      <c r="Y677" s="28"/>
      <c r="Z677" s="26">
        <v>996228</v>
      </c>
      <c r="AA677" s="26">
        <v>500</v>
      </c>
      <c r="AB677" s="26">
        <v>30000</v>
      </c>
      <c r="AC677" s="26">
        <v>500</v>
      </c>
      <c r="AD677" s="20"/>
    </row>
    <row r="678" spans="1:30" ht="11.25" x14ac:dyDescent="0.2">
      <c r="A678" s="20" t="s">
        <v>3517</v>
      </c>
      <c r="B678" s="20" t="s">
        <v>385</v>
      </c>
      <c r="C678" s="20" t="s">
        <v>2153</v>
      </c>
      <c r="D678" s="20"/>
      <c r="E678" s="21" t="s">
        <v>942</v>
      </c>
      <c r="F678" s="22"/>
      <c r="G678" s="23">
        <v>230.05938850000001</v>
      </c>
      <c r="H678" s="37"/>
      <c r="I678" s="38">
        <v>3.12</v>
      </c>
      <c r="J678" s="24">
        <v>1</v>
      </c>
      <c r="K678" s="24">
        <f t="shared" si="24"/>
        <v>2.62</v>
      </c>
      <c r="L678" s="24">
        <f t="shared" si="25"/>
        <v>3.62</v>
      </c>
      <c r="M678" s="39">
        <v>148.08691999999999</v>
      </c>
      <c r="N678" s="39">
        <v>124.07568999999999</v>
      </c>
      <c r="O678" s="39">
        <v>120.08078</v>
      </c>
      <c r="P678" s="39"/>
      <c r="Q678" s="39"/>
      <c r="R678" s="39"/>
      <c r="S678" s="39"/>
      <c r="T678" s="39"/>
      <c r="U678" s="39"/>
      <c r="V678" s="39"/>
      <c r="W678" s="28"/>
      <c r="X678" s="28"/>
      <c r="Y678" s="28"/>
      <c r="Z678" s="26">
        <v>30000</v>
      </c>
      <c r="AA678" s="26">
        <v>500</v>
      </c>
      <c r="AB678" s="26">
        <v>30000</v>
      </c>
      <c r="AC678" s="26">
        <v>500</v>
      </c>
      <c r="AD678" s="20"/>
    </row>
    <row r="679" spans="1:30" ht="11.25" x14ac:dyDescent="0.2">
      <c r="A679" s="20" t="s">
        <v>3518</v>
      </c>
      <c r="B679" s="20" t="s">
        <v>393</v>
      </c>
      <c r="C679" s="20" t="s">
        <v>2154</v>
      </c>
      <c r="D679" s="20"/>
      <c r="E679" s="21" t="s">
        <v>942</v>
      </c>
      <c r="F679" s="22"/>
      <c r="G679" s="23">
        <v>320.90701100000001</v>
      </c>
      <c r="H679" s="37"/>
      <c r="I679" s="38">
        <v>5</v>
      </c>
      <c r="J679" s="24">
        <v>1</v>
      </c>
      <c r="K679" s="24">
        <f t="shared" si="24"/>
        <v>4.5</v>
      </c>
      <c r="L679" s="24">
        <f t="shared" si="25"/>
        <v>5.5</v>
      </c>
      <c r="M679" s="39">
        <v>320.90701100000001</v>
      </c>
      <c r="N679" s="39"/>
      <c r="O679" s="39"/>
      <c r="P679" s="39"/>
      <c r="Q679" s="39"/>
      <c r="R679" s="39"/>
      <c r="S679" s="39"/>
      <c r="T679" s="39"/>
      <c r="U679" s="39"/>
      <c r="V679" s="39"/>
      <c r="W679" s="28"/>
      <c r="X679" s="28"/>
      <c r="Y679" s="28"/>
      <c r="Z679" s="26">
        <v>30000</v>
      </c>
      <c r="AA679" s="26">
        <v>500</v>
      </c>
      <c r="AB679" s="26">
        <v>30000</v>
      </c>
      <c r="AC679" s="26">
        <v>500</v>
      </c>
      <c r="AD679" s="20"/>
    </row>
    <row r="680" spans="1:30" ht="11.25" x14ac:dyDescent="0.2">
      <c r="A680" s="20" t="s">
        <v>3519</v>
      </c>
      <c r="B680" s="20" t="s">
        <v>410</v>
      </c>
      <c r="C680" s="20" t="s">
        <v>2155</v>
      </c>
      <c r="D680" s="20"/>
      <c r="E680" s="21" t="s">
        <v>942</v>
      </c>
      <c r="F680" s="22"/>
      <c r="G680" s="23">
        <v>265.03744640000002</v>
      </c>
      <c r="H680" s="37"/>
      <c r="I680" s="38">
        <v>4.51</v>
      </c>
      <c r="J680" s="24">
        <v>1</v>
      </c>
      <c r="K680" s="24">
        <f t="shared" si="24"/>
        <v>4.01</v>
      </c>
      <c r="L680" s="24">
        <f t="shared" si="25"/>
        <v>5.01</v>
      </c>
      <c r="M680" s="39">
        <v>237.04253</v>
      </c>
      <c r="N680" s="39">
        <v>221.04761999999999</v>
      </c>
      <c r="O680" s="39">
        <v>219.03197</v>
      </c>
      <c r="P680" s="39">
        <v>156.06819999999999</v>
      </c>
      <c r="Q680" s="39"/>
      <c r="R680" s="39"/>
      <c r="S680" s="39"/>
      <c r="T680" s="39"/>
      <c r="U680" s="39"/>
      <c r="V680" s="39"/>
      <c r="W680" s="28"/>
      <c r="X680" s="28"/>
      <c r="Y680" s="28"/>
      <c r="Z680" s="26">
        <v>23731</v>
      </c>
      <c r="AA680" s="26">
        <v>500</v>
      </c>
      <c r="AB680" s="26">
        <v>30000</v>
      </c>
      <c r="AC680" s="26">
        <v>500</v>
      </c>
      <c r="AD680" s="20"/>
    </row>
    <row r="681" spans="1:30" ht="11.25" x14ac:dyDescent="0.2">
      <c r="A681" s="20" t="s">
        <v>3520</v>
      </c>
      <c r="B681" s="20" t="s">
        <v>1260</v>
      </c>
      <c r="C681" s="20" t="s">
        <v>2156</v>
      </c>
      <c r="D681" s="20"/>
      <c r="E681" s="21" t="s">
        <v>942</v>
      </c>
      <c r="F681" s="22"/>
      <c r="G681" s="23">
        <v>295.03997190000001</v>
      </c>
      <c r="H681" s="37"/>
      <c r="I681" s="38">
        <v>4.34</v>
      </c>
      <c r="J681" s="24">
        <v>1</v>
      </c>
      <c r="K681" s="24">
        <f t="shared" si="24"/>
        <v>3.84</v>
      </c>
      <c r="L681" s="24">
        <f t="shared" si="25"/>
        <v>4.84</v>
      </c>
      <c r="M681" s="39">
        <v>217.06242</v>
      </c>
      <c r="N681" s="39">
        <v>127.01546999999999</v>
      </c>
      <c r="O681" s="39"/>
      <c r="P681" s="39"/>
      <c r="Q681" s="39"/>
      <c r="R681" s="39"/>
      <c r="S681" s="39"/>
      <c r="T681" s="39"/>
      <c r="U681" s="39"/>
      <c r="V681" s="39"/>
      <c r="W681" s="28"/>
      <c r="X681" s="28"/>
      <c r="Y681" s="28"/>
      <c r="Z681" s="26">
        <v>2302616</v>
      </c>
      <c r="AA681" s="26">
        <v>500</v>
      </c>
      <c r="AB681" s="26">
        <v>30000</v>
      </c>
      <c r="AC681" s="26">
        <v>500</v>
      </c>
      <c r="AD681" s="20"/>
    </row>
    <row r="682" spans="1:30" ht="11.25" x14ac:dyDescent="0.2">
      <c r="A682" s="20" t="s">
        <v>3521</v>
      </c>
      <c r="B682" s="20" t="s">
        <v>425</v>
      </c>
      <c r="C682" s="20" t="s">
        <v>2157</v>
      </c>
      <c r="D682" s="20"/>
      <c r="E682" s="21" t="s">
        <v>943</v>
      </c>
      <c r="F682" s="22"/>
      <c r="G682" s="23">
        <v>469.96744630000001</v>
      </c>
      <c r="H682" s="37"/>
      <c r="I682" s="38">
        <v>7.91</v>
      </c>
      <c r="J682" s="24">
        <v>1</v>
      </c>
      <c r="K682" s="24">
        <f t="shared" si="24"/>
        <v>7.41</v>
      </c>
      <c r="L682" s="24">
        <f t="shared" si="25"/>
        <v>8.41</v>
      </c>
      <c r="M682" s="39">
        <v>352.98138999999998</v>
      </c>
      <c r="N682" s="39">
        <v>334.97088000000002</v>
      </c>
      <c r="O682" s="39">
        <v>319.98379</v>
      </c>
      <c r="P682" s="39">
        <v>285.01492999999999</v>
      </c>
      <c r="Q682" s="39">
        <v>243.97764000000001</v>
      </c>
      <c r="R682" s="39">
        <v>242.96981</v>
      </c>
      <c r="S682" s="39">
        <v>227.95892000000001</v>
      </c>
      <c r="T682" s="39"/>
      <c r="U682" s="39"/>
      <c r="V682" s="39"/>
      <c r="W682" s="28"/>
      <c r="X682" s="28"/>
      <c r="Y682" s="28"/>
      <c r="Z682" s="26">
        <v>155272</v>
      </c>
      <c r="AA682" s="26">
        <v>500</v>
      </c>
      <c r="AB682" s="26">
        <v>30000</v>
      </c>
      <c r="AC682" s="26">
        <v>500</v>
      </c>
      <c r="AD682" s="20"/>
    </row>
    <row r="683" spans="1:30" ht="11.25" x14ac:dyDescent="0.2">
      <c r="A683" s="20" t="s">
        <v>3522</v>
      </c>
      <c r="B683" s="20" t="s">
        <v>430</v>
      </c>
      <c r="C683" s="20" t="s">
        <v>0</v>
      </c>
      <c r="D683" s="20"/>
      <c r="E683" s="21" t="s">
        <v>942</v>
      </c>
      <c r="F683" s="22"/>
      <c r="G683" s="23">
        <v>230.053573</v>
      </c>
      <c r="H683" s="37"/>
      <c r="I683" s="38">
        <v>6.6</v>
      </c>
      <c r="J683" s="24">
        <v>1</v>
      </c>
      <c r="K683" s="24">
        <f t="shared" si="24"/>
        <v>6.1</v>
      </c>
      <c r="L683" s="24">
        <f t="shared" si="25"/>
        <v>7.1</v>
      </c>
      <c r="M683" s="39">
        <v>148.03685999999999</v>
      </c>
      <c r="N683" s="39"/>
      <c r="O683" s="39"/>
      <c r="P683" s="39"/>
      <c r="Q683" s="39"/>
      <c r="R683" s="39"/>
      <c r="S683" s="39"/>
      <c r="T683" s="39"/>
      <c r="U683" s="39"/>
      <c r="V683" s="39"/>
      <c r="W683" s="28"/>
      <c r="X683" s="28"/>
      <c r="Y683" s="28"/>
      <c r="Z683" s="26">
        <v>117</v>
      </c>
      <c r="AA683" s="26">
        <v>500</v>
      </c>
      <c r="AB683" s="26">
        <v>30000</v>
      </c>
      <c r="AC683" s="26">
        <v>500</v>
      </c>
      <c r="AD683" s="20"/>
    </row>
    <row r="684" spans="1:30" ht="11.25" x14ac:dyDescent="0.2">
      <c r="A684" s="20" t="s">
        <v>3523</v>
      </c>
      <c r="B684" s="20" t="s">
        <v>2058</v>
      </c>
      <c r="C684" s="20" t="s">
        <v>2158</v>
      </c>
      <c r="D684" s="20"/>
      <c r="E684" s="21" t="s">
        <v>942</v>
      </c>
      <c r="F684" s="22"/>
      <c r="G684" s="23">
        <v>557.13395179999998</v>
      </c>
      <c r="H684" s="37"/>
      <c r="I684" s="38">
        <v>7.6</v>
      </c>
      <c r="J684" s="24">
        <v>1</v>
      </c>
      <c r="K684" s="24">
        <f t="shared" si="24"/>
        <v>7.1</v>
      </c>
      <c r="L684" s="24">
        <f t="shared" si="25"/>
        <v>8.1</v>
      </c>
      <c r="M684" s="39">
        <v>282.07945999999998</v>
      </c>
      <c r="N684" s="39">
        <v>148.0393</v>
      </c>
      <c r="O684" s="39"/>
      <c r="P684" s="39"/>
      <c r="Q684" s="39"/>
      <c r="R684" s="39"/>
      <c r="S684" s="39"/>
      <c r="T684" s="39"/>
      <c r="U684" s="39"/>
      <c r="V684" s="39"/>
      <c r="W684" s="28"/>
      <c r="X684" s="28"/>
      <c r="Y684" s="28"/>
      <c r="Z684" s="26">
        <v>134295</v>
      </c>
      <c r="AA684" s="26">
        <v>500</v>
      </c>
      <c r="AB684" s="26">
        <v>30000</v>
      </c>
      <c r="AC684" s="26">
        <v>500</v>
      </c>
      <c r="AD684" s="20"/>
    </row>
    <row r="685" spans="1:30" ht="11.25" x14ac:dyDescent="0.2">
      <c r="A685" s="20" t="s">
        <v>3524</v>
      </c>
      <c r="B685" s="20" t="s">
        <v>445</v>
      </c>
      <c r="C685" s="20" t="s">
        <v>2159</v>
      </c>
      <c r="D685" s="20"/>
      <c r="E685" s="21" t="s">
        <v>943</v>
      </c>
      <c r="F685" s="22"/>
      <c r="G685" s="23">
        <v>266.07355949999999</v>
      </c>
      <c r="H685" s="37"/>
      <c r="I685" s="38">
        <v>7.09</v>
      </c>
      <c r="J685" s="24">
        <v>1</v>
      </c>
      <c r="K685" s="24">
        <f t="shared" si="24"/>
        <v>6.59</v>
      </c>
      <c r="L685" s="24">
        <f t="shared" si="25"/>
        <v>7.59</v>
      </c>
      <c r="M685" s="39">
        <v>245.05568</v>
      </c>
      <c r="N685" s="39">
        <v>227.04512</v>
      </c>
      <c r="O685" s="39">
        <v>185.05095</v>
      </c>
      <c r="P685" s="39">
        <v>176.05062000000001</v>
      </c>
      <c r="Q685" s="39"/>
      <c r="R685" s="39"/>
      <c r="S685" s="39"/>
      <c r="T685" s="39"/>
      <c r="U685" s="39"/>
      <c r="V685" s="39"/>
      <c r="W685" s="28"/>
      <c r="X685" s="28"/>
      <c r="Y685" s="28"/>
      <c r="Z685" s="26">
        <v>207160</v>
      </c>
      <c r="AA685" s="26">
        <v>500</v>
      </c>
      <c r="AB685" s="26">
        <v>30000</v>
      </c>
      <c r="AC685" s="26">
        <v>500</v>
      </c>
      <c r="AD685" s="20"/>
    </row>
    <row r="686" spans="1:30" ht="11.25" x14ac:dyDescent="0.2">
      <c r="A686" s="20" t="s">
        <v>3525</v>
      </c>
      <c r="B686" s="20" t="s">
        <v>2058</v>
      </c>
      <c r="C686" s="20" t="s">
        <v>2160</v>
      </c>
      <c r="D686" s="20"/>
      <c r="E686" s="21" t="s">
        <v>942</v>
      </c>
      <c r="F686" s="22"/>
      <c r="G686" s="23">
        <v>373.11942629999999</v>
      </c>
      <c r="H686" s="37"/>
      <c r="I686" s="38">
        <v>5.49</v>
      </c>
      <c r="J686" s="24">
        <v>1</v>
      </c>
      <c r="K686" s="24">
        <f t="shared" si="24"/>
        <v>4.99</v>
      </c>
      <c r="L686" s="24">
        <f t="shared" si="25"/>
        <v>5.99</v>
      </c>
      <c r="M686" s="39">
        <v>355.10885999999999</v>
      </c>
      <c r="N686" s="39">
        <v>221.07208</v>
      </c>
      <c r="O686" s="39">
        <v>153.05462</v>
      </c>
      <c r="P686" s="39"/>
      <c r="Q686" s="39"/>
      <c r="R686" s="39"/>
      <c r="S686" s="39"/>
      <c r="T686" s="39"/>
      <c r="U686" s="39"/>
      <c r="V686" s="39"/>
      <c r="W686" s="28"/>
      <c r="X686" s="28"/>
      <c r="Y686" s="28"/>
      <c r="Z686" s="26">
        <v>360</v>
      </c>
      <c r="AA686" s="26">
        <v>500</v>
      </c>
      <c r="AB686" s="26">
        <v>30000</v>
      </c>
      <c r="AC686" s="26">
        <v>500</v>
      </c>
      <c r="AD686" s="20"/>
    </row>
    <row r="687" spans="1:30" ht="11.25" x14ac:dyDescent="0.2">
      <c r="A687" s="20" t="s">
        <v>3526</v>
      </c>
      <c r="B687" s="20" t="s">
        <v>462</v>
      </c>
      <c r="C687" s="20" t="s">
        <v>2161</v>
      </c>
      <c r="D687" s="20"/>
      <c r="E687" s="21" t="s">
        <v>942</v>
      </c>
      <c r="F687" s="22"/>
      <c r="G687" s="23">
        <v>289.05498829999999</v>
      </c>
      <c r="H687" s="37"/>
      <c r="I687" s="38">
        <v>4.12</v>
      </c>
      <c r="J687" s="24">
        <v>1</v>
      </c>
      <c r="K687" s="24">
        <f t="shared" si="24"/>
        <v>3.62</v>
      </c>
      <c r="L687" s="24">
        <f t="shared" si="25"/>
        <v>4.62</v>
      </c>
      <c r="M687" s="39">
        <v>126.01049999999999</v>
      </c>
      <c r="N687" s="39"/>
      <c r="O687" s="39"/>
      <c r="P687" s="39"/>
      <c r="Q687" s="39"/>
      <c r="R687" s="39"/>
      <c r="S687" s="39"/>
      <c r="T687" s="39"/>
      <c r="U687" s="39"/>
      <c r="V687" s="39"/>
      <c r="W687" s="28"/>
      <c r="X687" s="28"/>
      <c r="Y687" s="28"/>
      <c r="Z687" s="26">
        <v>757290</v>
      </c>
      <c r="AA687" s="26">
        <v>500</v>
      </c>
      <c r="AB687" s="26">
        <v>30000</v>
      </c>
      <c r="AC687" s="26">
        <v>500</v>
      </c>
      <c r="AD687" s="20"/>
    </row>
    <row r="688" spans="1:30" ht="11.25" x14ac:dyDescent="0.2">
      <c r="A688" s="20" t="s">
        <v>3527</v>
      </c>
      <c r="B688" s="20" t="s">
        <v>2058</v>
      </c>
      <c r="C688" s="20" t="s">
        <v>2162</v>
      </c>
      <c r="D688" s="20"/>
      <c r="E688" s="21" t="s">
        <v>942</v>
      </c>
      <c r="F688" s="22"/>
      <c r="G688" s="23">
        <v>530.13450279999995</v>
      </c>
      <c r="H688" s="37"/>
      <c r="I688" s="38">
        <v>6.55</v>
      </c>
      <c r="J688" s="24">
        <v>1</v>
      </c>
      <c r="K688" s="24">
        <f t="shared" si="24"/>
        <v>6.05</v>
      </c>
      <c r="L688" s="24">
        <f t="shared" si="25"/>
        <v>7.05</v>
      </c>
      <c r="M688" s="39">
        <v>368.08168000000001</v>
      </c>
      <c r="N688" s="39">
        <v>348.07544999999999</v>
      </c>
      <c r="O688" s="39">
        <v>328.06921999999997</v>
      </c>
      <c r="P688" s="39">
        <v>300.07431000000003</v>
      </c>
      <c r="Q688" s="39">
        <v>271.06034</v>
      </c>
      <c r="R688" s="39">
        <v>234.05251000000001</v>
      </c>
      <c r="S688" s="39">
        <v>145.02080000000001</v>
      </c>
      <c r="T688" s="39"/>
      <c r="U688" s="39"/>
      <c r="V688" s="39"/>
      <c r="W688" s="28"/>
      <c r="X688" s="28"/>
      <c r="Y688" s="28"/>
      <c r="Z688" s="26">
        <v>83713</v>
      </c>
      <c r="AA688" s="26">
        <v>500</v>
      </c>
      <c r="AB688" s="26">
        <v>30000</v>
      </c>
      <c r="AC688" s="26">
        <v>500</v>
      </c>
      <c r="AD688" s="20"/>
    </row>
    <row r="689" spans="1:30" ht="11.25" x14ac:dyDescent="0.2">
      <c r="A689" s="20" t="s">
        <v>3528</v>
      </c>
      <c r="B689" s="20" t="s">
        <v>487</v>
      </c>
      <c r="C689" s="20" t="s">
        <v>1680</v>
      </c>
      <c r="D689" s="20"/>
      <c r="E689" s="21" t="s">
        <v>942</v>
      </c>
      <c r="F689" s="22"/>
      <c r="G689" s="23">
        <v>284.05384789999999</v>
      </c>
      <c r="H689" s="37"/>
      <c r="I689" s="38">
        <v>5</v>
      </c>
      <c r="J689" s="24">
        <v>1</v>
      </c>
      <c r="K689" s="24">
        <f t="shared" si="24"/>
        <v>4.5</v>
      </c>
      <c r="L689" s="24">
        <f t="shared" si="25"/>
        <v>5.5</v>
      </c>
      <c r="M689" s="39">
        <v>213.97559999999999</v>
      </c>
      <c r="N689" s="39">
        <v>196.01918000000001</v>
      </c>
      <c r="O689" s="39">
        <v>185.9443</v>
      </c>
      <c r="P689" s="39">
        <v>167.98787999999999</v>
      </c>
      <c r="Q689" s="39">
        <v>139.95658</v>
      </c>
      <c r="R689" s="39"/>
      <c r="S689" s="39"/>
      <c r="T689" s="39"/>
      <c r="U689" s="39"/>
      <c r="V689" s="39"/>
      <c r="W689" s="28"/>
      <c r="X689" s="28"/>
      <c r="Y689" s="28"/>
      <c r="Z689" s="26">
        <v>30000</v>
      </c>
      <c r="AA689" s="26">
        <v>500</v>
      </c>
      <c r="AB689" s="26">
        <v>30000</v>
      </c>
      <c r="AC689" s="26">
        <v>500</v>
      </c>
      <c r="AD689" s="20"/>
    </row>
    <row r="690" spans="1:30" ht="11.25" x14ac:dyDescent="0.2">
      <c r="A690" s="20" t="s">
        <v>3529</v>
      </c>
      <c r="B690" s="20" t="s">
        <v>496</v>
      </c>
      <c r="C690" s="20" t="s">
        <v>2163</v>
      </c>
      <c r="D690" s="20"/>
      <c r="E690" s="21" t="s">
        <v>942</v>
      </c>
      <c r="F690" s="22"/>
      <c r="G690" s="23">
        <v>350.19619940000001</v>
      </c>
      <c r="H690" s="37"/>
      <c r="I690" s="38">
        <v>6.88</v>
      </c>
      <c r="J690" s="24">
        <v>1</v>
      </c>
      <c r="K690" s="24">
        <f t="shared" si="24"/>
        <v>6.38</v>
      </c>
      <c r="L690" s="24">
        <f t="shared" si="25"/>
        <v>7.38</v>
      </c>
      <c r="M690" s="39">
        <v>315.15908999999999</v>
      </c>
      <c r="N690" s="39">
        <v>287.16417000000001</v>
      </c>
      <c r="O690" s="39">
        <v>269.15361000000001</v>
      </c>
      <c r="P690" s="39">
        <v>241.15869000000001</v>
      </c>
      <c r="Q690" s="39">
        <v>225.16378</v>
      </c>
      <c r="R690" s="39"/>
      <c r="S690" s="39"/>
      <c r="T690" s="39"/>
      <c r="U690" s="39"/>
      <c r="V690" s="39"/>
      <c r="W690" s="28"/>
      <c r="X690" s="28"/>
      <c r="Y690" s="28"/>
      <c r="Z690" s="26">
        <v>5768</v>
      </c>
      <c r="AA690" s="26">
        <v>500</v>
      </c>
      <c r="AB690" s="26">
        <v>30000</v>
      </c>
      <c r="AC690" s="26">
        <v>500</v>
      </c>
      <c r="AD690" s="20"/>
    </row>
    <row r="691" spans="1:30" ht="11.25" x14ac:dyDescent="0.2">
      <c r="A691" s="20" t="s">
        <v>3530</v>
      </c>
      <c r="B691" s="20" t="s">
        <v>497</v>
      </c>
      <c r="C691" s="20" t="s">
        <v>2164</v>
      </c>
      <c r="D691" s="20"/>
      <c r="E691" s="21" t="s">
        <v>943</v>
      </c>
      <c r="F691" s="22"/>
      <c r="G691" s="23">
        <v>348.18054940000002</v>
      </c>
      <c r="H691" s="37"/>
      <c r="I691" s="38">
        <v>6.69</v>
      </c>
      <c r="J691" s="24">
        <v>1</v>
      </c>
      <c r="K691" s="24">
        <f t="shared" si="24"/>
        <v>6.19</v>
      </c>
      <c r="L691" s="24">
        <f t="shared" si="25"/>
        <v>7.19</v>
      </c>
      <c r="M691" s="39">
        <v>331.154</v>
      </c>
      <c r="N691" s="39">
        <v>313.14344</v>
      </c>
      <c r="O691" s="39">
        <v>295.13287000000003</v>
      </c>
      <c r="P691" s="39">
        <v>285.14852000000002</v>
      </c>
      <c r="Q691" s="39">
        <v>267.13796000000002</v>
      </c>
      <c r="R691" s="39">
        <v>251.14304000000001</v>
      </c>
      <c r="S691" s="39">
        <v>239.14304000000001</v>
      </c>
      <c r="T691" s="39">
        <v>223.14813000000001</v>
      </c>
      <c r="U691" s="39">
        <v>195.11682999999999</v>
      </c>
      <c r="V691" s="39">
        <v>181.10118</v>
      </c>
      <c r="W691" s="28"/>
      <c r="X691" s="28"/>
      <c r="Y691" s="28"/>
      <c r="Z691" s="26">
        <v>19644</v>
      </c>
      <c r="AA691" s="26">
        <v>500</v>
      </c>
      <c r="AB691" s="26">
        <v>30000</v>
      </c>
      <c r="AC691" s="26">
        <v>500</v>
      </c>
      <c r="AD691" s="20"/>
    </row>
    <row r="692" spans="1:30" ht="11.25" x14ac:dyDescent="0.2">
      <c r="A692" s="20" t="s">
        <v>3531</v>
      </c>
      <c r="B692" s="20" t="s">
        <v>2058</v>
      </c>
      <c r="C692" s="20" t="s">
        <v>1354</v>
      </c>
      <c r="D692" s="20"/>
      <c r="E692" s="21" t="s">
        <v>942</v>
      </c>
      <c r="F692" s="22"/>
      <c r="G692" s="23">
        <v>225.13460230000001</v>
      </c>
      <c r="H692" s="37"/>
      <c r="I692" s="38">
        <v>5.0599999999999996</v>
      </c>
      <c r="J692" s="24">
        <v>1</v>
      </c>
      <c r="K692" s="24">
        <f t="shared" si="24"/>
        <v>4.5599999999999996</v>
      </c>
      <c r="L692" s="24">
        <f t="shared" si="25"/>
        <v>5.56</v>
      </c>
      <c r="M692" s="39">
        <v>143.05635000000001</v>
      </c>
      <c r="N692" s="39"/>
      <c r="O692" s="39"/>
      <c r="P692" s="39"/>
      <c r="Q692" s="39"/>
      <c r="R692" s="39"/>
      <c r="S692" s="39"/>
      <c r="T692" s="39"/>
      <c r="U692" s="39"/>
      <c r="V692" s="39"/>
      <c r="W692" s="28"/>
      <c r="X692" s="28"/>
      <c r="Y692" s="28"/>
      <c r="Z692" s="26">
        <v>965284</v>
      </c>
      <c r="AA692" s="26">
        <v>500</v>
      </c>
      <c r="AB692" s="26">
        <v>30000</v>
      </c>
      <c r="AC692" s="26">
        <v>500</v>
      </c>
      <c r="AD692" s="20"/>
    </row>
    <row r="693" spans="1:30" ht="11.25" x14ac:dyDescent="0.2">
      <c r="A693" s="20" t="s">
        <v>3532</v>
      </c>
      <c r="B693" s="20" t="s">
        <v>2165</v>
      </c>
      <c r="C693" s="20" t="s">
        <v>2166</v>
      </c>
      <c r="D693" s="20"/>
      <c r="E693" s="21" t="s">
        <v>942</v>
      </c>
      <c r="F693" s="22"/>
      <c r="G693" s="23">
        <v>176.07060509999999</v>
      </c>
      <c r="H693" s="37"/>
      <c r="I693" s="38">
        <v>4.46</v>
      </c>
      <c r="J693" s="24">
        <v>1</v>
      </c>
      <c r="K693" s="24">
        <f t="shared" si="24"/>
        <v>3.96</v>
      </c>
      <c r="L693" s="24">
        <f t="shared" si="25"/>
        <v>4.96</v>
      </c>
      <c r="M693" s="39">
        <v>130.06513000000001</v>
      </c>
      <c r="N693" s="39"/>
      <c r="O693" s="39"/>
      <c r="P693" s="39"/>
      <c r="Q693" s="39"/>
      <c r="R693" s="39"/>
      <c r="S693" s="39"/>
      <c r="T693" s="39"/>
      <c r="U693" s="39"/>
      <c r="V693" s="39"/>
      <c r="W693" s="28"/>
      <c r="X693" s="28"/>
      <c r="Y693" s="28"/>
      <c r="Z693" s="26">
        <v>140483</v>
      </c>
      <c r="AA693" s="26">
        <v>500</v>
      </c>
      <c r="AB693" s="26">
        <v>30000</v>
      </c>
      <c r="AC693" s="26">
        <v>500</v>
      </c>
      <c r="AD693" s="20"/>
    </row>
    <row r="694" spans="1:30" ht="11.25" x14ac:dyDescent="0.2">
      <c r="A694" s="20" t="s">
        <v>3533</v>
      </c>
      <c r="B694" s="20" t="s">
        <v>2058</v>
      </c>
      <c r="C694" s="20" t="s">
        <v>2167</v>
      </c>
      <c r="D694" s="20"/>
      <c r="E694" s="21" t="s">
        <v>942</v>
      </c>
      <c r="F694" s="22"/>
      <c r="G694" s="23">
        <v>470.0725094</v>
      </c>
      <c r="H694" s="37"/>
      <c r="I694" s="38">
        <v>8.4600000000000009</v>
      </c>
      <c r="J694" s="24">
        <v>1</v>
      </c>
      <c r="K694" s="24">
        <f t="shared" si="24"/>
        <v>7.96</v>
      </c>
      <c r="L694" s="24">
        <f t="shared" si="25"/>
        <v>8.9600000000000009</v>
      </c>
      <c r="M694" s="39">
        <v>267.05309999999997</v>
      </c>
      <c r="N694" s="39">
        <v>223.01564999999999</v>
      </c>
      <c r="O694" s="39">
        <v>207.03197</v>
      </c>
      <c r="P694" s="39">
        <v>195.02072999999999</v>
      </c>
      <c r="Q694" s="39">
        <v>168.02107000000001</v>
      </c>
      <c r="R694" s="39">
        <v>150.01050000000001</v>
      </c>
      <c r="S694" s="39"/>
      <c r="T694" s="39"/>
      <c r="U694" s="39"/>
      <c r="V694" s="39"/>
      <c r="W694" s="28"/>
      <c r="X694" s="28"/>
      <c r="Y694" s="28"/>
      <c r="Z694" s="26">
        <v>345915</v>
      </c>
      <c r="AA694" s="26">
        <v>500</v>
      </c>
      <c r="AB694" s="26">
        <v>30000</v>
      </c>
      <c r="AC694" s="26">
        <v>500</v>
      </c>
      <c r="AD694" s="20"/>
    </row>
    <row r="695" spans="1:30" ht="11.25" x14ac:dyDescent="0.2">
      <c r="A695" s="20" t="s">
        <v>3534</v>
      </c>
      <c r="B695" s="20" t="s">
        <v>2168</v>
      </c>
      <c r="C695" s="20" t="s">
        <v>2169</v>
      </c>
      <c r="D695" s="20"/>
      <c r="E695" s="21" t="s">
        <v>942</v>
      </c>
      <c r="F695" s="22"/>
      <c r="G695" s="23">
        <v>360.1627909</v>
      </c>
      <c r="H695" s="37"/>
      <c r="I695" s="38">
        <v>7.41</v>
      </c>
      <c r="J695" s="24">
        <v>1</v>
      </c>
      <c r="K695" s="24">
        <f t="shared" si="24"/>
        <v>6.91</v>
      </c>
      <c r="L695" s="24">
        <f t="shared" si="25"/>
        <v>7.91</v>
      </c>
      <c r="M695" s="39">
        <v>210.05833000000001</v>
      </c>
      <c r="N695" s="39">
        <v>182.06341</v>
      </c>
      <c r="O695" s="39">
        <v>125.00556</v>
      </c>
      <c r="P695" s="39"/>
      <c r="Q695" s="39"/>
      <c r="R695" s="39"/>
      <c r="S695" s="39"/>
      <c r="T695" s="39"/>
      <c r="U695" s="39"/>
      <c r="V695" s="39"/>
      <c r="W695" s="28"/>
      <c r="X695" s="28"/>
      <c r="Y695" s="28"/>
      <c r="Z695" s="26">
        <v>939105</v>
      </c>
      <c r="AA695" s="26">
        <v>500</v>
      </c>
      <c r="AB695" s="26">
        <v>30000</v>
      </c>
      <c r="AC695" s="26">
        <v>500</v>
      </c>
      <c r="AD695" s="20"/>
    </row>
    <row r="696" spans="1:30" ht="11.25" x14ac:dyDescent="0.2">
      <c r="A696" s="20" t="s">
        <v>3535</v>
      </c>
      <c r="B696" s="20" t="s">
        <v>547</v>
      </c>
      <c r="C696" s="20" t="s">
        <v>2170</v>
      </c>
      <c r="D696" s="20"/>
      <c r="E696" s="21" t="s">
        <v>942</v>
      </c>
      <c r="F696" s="22"/>
      <c r="G696" s="23">
        <v>212.13935330000001</v>
      </c>
      <c r="H696" s="37"/>
      <c r="I696" s="38">
        <v>5.46</v>
      </c>
      <c r="J696" s="24">
        <v>1</v>
      </c>
      <c r="K696" s="24">
        <f t="shared" si="24"/>
        <v>4.96</v>
      </c>
      <c r="L696" s="24">
        <f t="shared" si="25"/>
        <v>5.96</v>
      </c>
      <c r="M696" s="39">
        <v>170.0924</v>
      </c>
      <c r="N696" s="39">
        <v>72.044390000000007</v>
      </c>
      <c r="O696" s="39"/>
      <c r="P696" s="39"/>
      <c r="Q696" s="39"/>
      <c r="R696" s="39"/>
      <c r="S696" s="39"/>
      <c r="T696" s="39"/>
      <c r="U696" s="39"/>
      <c r="V696" s="39"/>
      <c r="W696" s="28"/>
      <c r="X696" s="28"/>
      <c r="Y696" s="28"/>
      <c r="Z696" s="26">
        <v>3381953</v>
      </c>
      <c r="AA696" s="26">
        <v>500</v>
      </c>
      <c r="AB696" s="26">
        <v>30000</v>
      </c>
      <c r="AC696" s="26">
        <v>500</v>
      </c>
      <c r="AD696" s="20"/>
    </row>
    <row r="697" spans="1:30" ht="11.25" x14ac:dyDescent="0.2">
      <c r="A697" s="20" t="s">
        <v>3536</v>
      </c>
      <c r="B697" s="20" t="s">
        <v>599</v>
      </c>
      <c r="C697" s="20" t="s">
        <v>2171</v>
      </c>
      <c r="D697" s="20"/>
      <c r="E697" s="21" t="s">
        <v>942</v>
      </c>
      <c r="F697" s="22"/>
      <c r="G697" s="23">
        <v>230.11755529999999</v>
      </c>
      <c r="H697" s="37"/>
      <c r="I697" s="38">
        <v>6.62</v>
      </c>
      <c r="J697" s="24">
        <v>1</v>
      </c>
      <c r="K697" s="24">
        <f t="shared" si="24"/>
        <v>6.12</v>
      </c>
      <c r="L697" s="24">
        <f t="shared" si="25"/>
        <v>7.12</v>
      </c>
      <c r="M697" s="39">
        <v>137.05971</v>
      </c>
      <c r="N697" s="39">
        <v>120.04439000000001</v>
      </c>
      <c r="O697" s="39">
        <v>111.08044</v>
      </c>
      <c r="P697" s="39"/>
      <c r="Q697" s="39"/>
      <c r="R697" s="39"/>
      <c r="S697" s="39"/>
      <c r="T697" s="39"/>
      <c r="U697" s="39"/>
      <c r="V697" s="39"/>
      <c r="W697" s="28"/>
      <c r="X697" s="28"/>
      <c r="Y697" s="28"/>
      <c r="Z697" s="26">
        <v>3757315</v>
      </c>
      <c r="AA697" s="26">
        <v>500</v>
      </c>
      <c r="AB697" s="26">
        <v>30000</v>
      </c>
      <c r="AC697" s="26">
        <v>500</v>
      </c>
      <c r="AD697" s="20"/>
    </row>
    <row r="698" spans="1:30" ht="11.25" x14ac:dyDescent="0.2">
      <c r="A698" s="20" t="s">
        <v>3537</v>
      </c>
      <c r="B698" s="20" t="s">
        <v>2058</v>
      </c>
      <c r="C698" s="20" t="s">
        <v>2172</v>
      </c>
      <c r="D698" s="20"/>
      <c r="E698" s="21" t="s">
        <v>942</v>
      </c>
      <c r="F698" s="22"/>
      <c r="G698" s="23">
        <v>209.00491009999999</v>
      </c>
      <c r="H698" s="37"/>
      <c r="I698" s="38">
        <v>2.5</v>
      </c>
      <c r="J698" s="24">
        <v>1</v>
      </c>
      <c r="K698" s="24">
        <f t="shared" si="24"/>
        <v>2</v>
      </c>
      <c r="L698" s="24">
        <f t="shared" si="25"/>
        <v>3</v>
      </c>
      <c r="M698" s="39">
        <v>145.00662</v>
      </c>
      <c r="N698" s="39">
        <v>103.0502</v>
      </c>
      <c r="O698" s="39">
        <v>85.039640000000006</v>
      </c>
      <c r="P698" s="39">
        <v>71.023989999999998</v>
      </c>
      <c r="Q698" s="39">
        <v>58.028739999999999</v>
      </c>
      <c r="R698" s="39"/>
      <c r="S698" s="39"/>
      <c r="T698" s="39"/>
      <c r="U698" s="39"/>
      <c r="V698" s="39"/>
      <c r="W698" s="28"/>
      <c r="X698" s="28"/>
      <c r="Y698" s="28"/>
      <c r="Z698" s="26">
        <v>5096</v>
      </c>
      <c r="AA698" s="26">
        <v>500</v>
      </c>
      <c r="AB698" s="26">
        <v>30000</v>
      </c>
      <c r="AC698" s="26">
        <v>500</v>
      </c>
      <c r="AD698" s="20"/>
    </row>
    <row r="699" spans="1:30" ht="11.25" x14ac:dyDescent="0.2">
      <c r="A699" s="20" t="s">
        <v>3538</v>
      </c>
      <c r="B699" s="20" t="s">
        <v>618</v>
      </c>
      <c r="C699" s="20" t="s">
        <v>2173</v>
      </c>
      <c r="D699" s="20"/>
      <c r="E699" s="21" t="s">
        <v>942</v>
      </c>
      <c r="F699" s="22"/>
      <c r="G699" s="23">
        <v>185.1033022</v>
      </c>
      <c r="H699" s="37"/>
      <c r="I699" s="38">
        <v>4.55</v>
      </c>
      <c r="J699" s="24">
        <v>1</v>
      </c>
      <c r="K699" s="24">
        <f t="shared" si="24"/>
        <v>4.05</v>
      </c>
      <c r="L699" s="24">
        <f t="shared" si="25"/>
        <v>5.05</v>
      </c>
      <c r="M699" s="39">
        <v>157.10839000000001</v>
      </c>
      <c r="N699" s="39"/>
      <c r="O699" s="39"/>
      <c r="P699" s="39"/>
      <c r="Q699" s="39"/>
      <c r="R699" s="39"/>
      <c r="S699" s="39"/>
      <c r="T699" s="39"/>
      <c r="U699" s="39"/>
      <c r="V699" s="39"/>
      <c r="W699" s="28"/>
      <c r="X699" s="28"/>
      <c r="Y699" s="28"/>
      <c r="Z699" s="26">
        <v>50706</v>
      </c>
      <c r="AA699" s="26">
        <v>500</v>
      </c>
      <c r="AB699" s="26">
        <v>30000</v>
      </c>
      <c r="AC699" s="26">
        <v>500</v>
      </c>
      <c r="AD699" s="20"/>
    </row>
    <row r="700" spans="1:30" ht="11.25" x14ac:dyDescent="0.2">
      <c r="A700" s="20" t="s">
        <v>3539</v>
      </c>
      <c r="B700" s="20" t="s">
        <v>2174</v>
      </c>
      <c r="C700" s="20" t="s">
        <v>2175</v>
      </c>
      <c r="D700" s="20"/>
      <c r="E700" s="21" t="s">
        <v>942</v>
      </c>
      <c r="F700" s="22"/>
      <c r="G700" s="23">
        <v>218.0845406</v>
      </c>
      <c r="H700" s="37"/>
      <c r="I700" s="38">
        <v>5.35</v>
      </c>
      <c r="J700" s="24">
        <v>1</v>
      </c>
      <c r="K700" s="24">
        <f t="shared" si="24"/>
        <v>4.8499999999999996</v>
      </c>
      <c r="L700" s="24">
        <f t="shared" si="25"/>
        <v>5.85</v>
      </c>
      <c r="M700" s="39">
        <v>126.09134</v>
      </c>
      <c r="N700" s="39">
        <v>98.096429999999998</v>
      </c>
      <c r="O700" s="39">
        <v>88.085530000000006</v>
      </c>
      <c r="P700" s="39">
        <v>55.054229999999997</v>
      </c>
      <c r="Q700" s="39"/>
      <c r="R700" s="39"/>
      <c r="S700" s="39"/>
      <c r="T700" s="39"/>
      <c r="U700" s="39"/>
      <c r="V700" s="39"/>
      <c r="W700" s="28"/>
      <c r="X700" s="28"/>
      <c r="Y700" s="28"/>
      <c r="Z700" s="26">
        <v>148800</v>
      </c>
      <c r="AA700" s="26">
        <v>500</v>
      </c>
      <c r="AB700" s="26">
        <v>30000</v>
      </c>
      <c r="AC700" s="26">
        <v>500</v>
      </c>
      <c r="AD700" s="20"/>
    </row>
    <row r="701" spans="1:30" ht="11.25" x14ac:dyDescent="0.2">
      <c r="A701" s="20" t="s">
        <v>3540</v>
      </c>
      <c r="B701" s="20" t="s">
        <v>640</v>
      </c>
      <c r="C701" s="20" t="s">
        <v>2176</v>
      </c>
      <c r="D701" s="20"/>
      <c r="E701" s="21" t="s">
        <v>942</v>
      </c>
      <c r="F701" s="22"/>
      <c r="G701" s="23">
        <v>292.13320529999999</v>
      </c>
      <c r="H701" s="37"/>
      <c r="I701" s="38">
        <v>7.6</v>
      </c>
      <c r="J701" s="24">
        <v>1</v>
      </c>
      <c r="K701" s="24">
        <f t="shared" si="24"/>
        <v>7.1</v>
      </c>
      <c r="L701" s="24">
        <f t="shared" si="25"/>
        <v>8.1</v>
      </c>
      <c r="M701" s="39">
        <v>199.07535999999999</v>
      </c>
      <c r="N701" s="39">
        <v>171.08044000000001</v>
      </c>
      <c r="O701" s="39">
        <v>148.07569000000001</v>
      </c>
      <c r="P701" s="39">
        <v>143.08553000000001</v>
      </c>
      <c r="Q701" s="39">
        <v>120.08078</v>
      </c>
      <c r="R701" s="39">
        <v>94.065129999999996</v>
      </c>
      <c r="S701" s="39"/>
      <c r="T701" s="39"/>
      <c r="U701" s="39"/>
      <c r="V701" s="39"/>
      <c r="W701" s="28"/>
      <c r="X701" s="28"/>
      <c r="Y701" s="28"/>
      <c r="Z701" s="26">
        <v>2150264</v>
      </c>
      <c r="AA701" s="26">
        <v>500</v>
      </c>
      <c r="AB701" s="26">
        <v>30000</v>
      </c>
      <c r="AC701" s="26">
        <v>500</v>
      </c>
      <c r="AD701" s="20"/>
    </row>
    <row r="702" spans="1:30" ht="11.25" x14ac:dyDescent="0.2">
      <c r="A702" s="20" t="s">
        <v>3541</v>
      </c>
      <c r="B702" s="20" t="s">
        <v>664</v>
      </c>
      <c r="C702" s="20" t="s">
        <v>2177</v>
      </c>
      <c r="D702" s="20"/>
      <c r="E702" s="21" t="s">
        <v>942</v>
      </c>
      <c r="F702" s="22"/>
      <c r="G702" s="23">
        <v>375.13328159999998</v>
      </c>
      <c r="H702" s="37"/>
      <c r="I702" s="38">
        <v>8.1</v>
      </c>
      <c r="J702" s="24">
        <v>1</v>
      </c>
      <c r="K702" s="24">
        <f t="shared" si="24"/>
        <v>7.6</v>
      </c>
      <c r="L702" s="24">
        <f t="shared" si="25"/>
        <v>8.6</v>
      </c>
      <c r="M702" s="39">
        <v>330.07542999999998</v>
      </c>
      <c r="N702" s="39">
        <v>269.06423999999998</v>
      </c>
      <c r="O702" s="39">
        <v>237.07441</v>
      </c>
      <c r="P702" s="39">
        <v>173.1199</v>
      </c>
      <c r="Q702" s="39">
        <v>149.03455</v>
      </c>
      <c r="R702" s="39">
        <v>130.06513000000001</v>
      </c>
      <c r="S702" s="39"/>
      <c r="T702" s="39"/>
      <c r="U702" s="39"/>
      <c r="V702" s="39"/>
      <c r="W702" s="28"/>
      <c r="X702" s="28"/>
      <c r="Y702" s="28"/>
      <c r="Z702" s="26">
        <v>518722</v>
      </c>
      <c r="AA702" s="26">
        <v>500</v>
      </c>
      <c r="AB702" s="26">
        <v>30000</v>
      </c>
      <c r="AC702" s="26">
        <v>500</v>
      </c>
      <c r="AD702" s="20"/>
    </row>
    <row r="703" spans="1:30" ht="11.25" x14ac:dyDescent="0.2">
      <c r="A703" s="20" t="s">
        <v>3542</v>
      </c>
      <c r="B703" s="20" t="s">
        <v>689</v>
      </c>
      <c r="C703" s="20" t="s">
        <v>1470</v>
      </c>
      <c r="D703" s="20"/>
      <c r="E703" s="21" t="s">
        <v>942</v>
      </c>
      <c r="F703" s="22"/>
      <c r="G703" s="23">
        <v>240.1149685</v>
      </c>
      <c r="H703" s="37"/>
      <c r="I703" s="38">
        <v>7.69</v>
      </c>
      <c r="J703" s="24">
        <v>1</v>
      </c>
      <c r="K703" s="24">
        <f t="shared" si="24"/>
        <v>7.19</v>
      </c>
      <c r="L703" s="24">
        <f t="shared" si="25"/>
        <v>8.19</v>
      </c>
      <c r="M703" s="39">
        <v>142.04179999999999</v>
      </c>
      <c r="N703" s="39">
        <v>107.07295000000001</v>
      </c>
      <c r="O703" s="39">
        <v>71.085530000000006</v>
      </c>
      <c r="P703" s="39"/>
      <c r="Q703" s="39"/>
      <c r="R703" s="39"/>
      <c r="S703" s="39"/>
      <c r="T703" s="39"/>
      <c r="U703" s="39"/>
      <c r="V703" s="39"/>
      <c r="W703" s="28"/>
      <c r="X703" s="28"/>
      <c r="Y703" s="28"/>
      <c r="Z703" s="26">
        <v>3140752</v>
      </c>
      <c r="AA703" s="26">
        <v>500</v>
      </c>
      <c r="AB703" s="26">
        <v>30000</v>
      </c>
      <c r="AC703" s="26">
        <v>500</v>
      </c>
      <c r="AD703" s="20"/>
    </row>
    <row r="704" spans="1:30" ht="11.25" x14ac:dyDescent="0.2">
      <c r="A704" s="20" t="s">
        <v>3543</v>
      </c>
      <c r="B704" s="20" t="s">
        <v>2058</v>
      </c>
      <c r="C704" s="20" t="s">
        <v>2178</v>
      </c>
      <c r="D704" s="20"/>
      <c r="E704" s="21" t="s">
        <v>942</v>
      </c>
      <c r="F704" s="22"/>
      <c r="G704" s="23">
        <v>278.07227510000001</v>
      </c>
      <c r="H704" s="37"/>
      <c r="I704" s="38">
        <v>6.46</v>
      </c>
      <c r="J704" s="24">
        <v>1</v>
      </c>
      <c r="K704" s="24">
        <f t="shared" si="24"/>
        <v>5.96</v>
      </c>
      <c r="L704" s="24">
        <f t="shared" si="25"/>
        <v>6.96</v>
      </c>
      <c r="M704" s="39">
        <v>278.07227510000001</v>
      </c>
      <c r="N704" s="39"/>
      <c r="O704" s="39"/>
      <c r="P704" s="39"/>
      <c r="Q704" s="39"/>
      <c r="R704" s="39"/>
      <c r="S704" s="39"/>
      <c r="T704" s="39"/>
      <c r="U704" s="39"/>
      <c r="V704" s="39"/>
      <c r="W704" s="28"/>
      <c r="X704" s="28"/>
      <c r="Y704" s="28"/>
      <c r="Z704" s="26">
        <v>144878</v>
      </c>
      <c r="AA704" s="26">
        <v>500</v>
      </c>
      <c r="AB704" s="26">
        <v>30000</v>
      </c>
      <c r="AC704" s="26">
        <v>500</v>
      </c>
      <c r="AD704" s="20"/>
    </row>
    <row r="705" spans="1:30" ht="11.25" x14ac:dyDescent="0.2">
      <c r="A705" s="20" t="s">
        <v>3544</v>
      </c>
      <c r="B705" s="20" t="s">
        <v>720</v>
      </c>
      <c r="C705" s="20" t="s">
        <v>2179</v>
      </c>
      <c r="D705" s="20"/>
      <c r="E705" s="21" t="s">
        <v>942</v>
      </c>
      <c r="F705" s="22"/>
      <c r="G705" s="23">
        <v>318.15771919999997</v>
      </c>
      <c r="H705" s="37"/>
      <c r="I705" s="38">
        <v>7.69</v>
      </c>
      <c r="J705" s="24">
        <v>1</v>
      </c>
      <c r="K705" s="24">
        <f t="shared" si="24"/>
        <v>7.19</v>
      </c>
      <c r="L705" s="24">
        <f t="shared" si="25"/>
        <v>8.19</v>
      </c>
      <c r="M705" s="39">
        <v>182.12879000000001</v>
      </c>
      <c r="N705" s="39">
        <v>154.09748999999999</v>
      </c>
      <c r="O705" s="39"/>
      <c r="P705" s="39"/>
      <c r="Q705" s="39"/>
      <c r="R705" s="39"/>
      <c r="S705" s="39"/>
      <c r="T705" s="39"/>
      <c r="U705" s="39"/>
      <c r="V705" s="39"/>
      <c r="W705" s="28"/>
      <c r="X705" s="28"/>
      <c r="Y705" s="28"/>
      <c r="Z705" s="26">
        <v>4443038</v>
      </c>
      <c r="AA705" s="26">
        <v>500</v>
      </c>
      <c r="AB705" s="26">
        <v>30000</v>
      </c>
      <c r="AC705" s="26">
        <v>500</v>
      </c>
      <c r="AD705" s="20"/>
    </row>
    <row r="706" spans="1:30" ht="11.25" x14ac:dyDescent="0.2">
      <c r="A706" s="20" t="s">
        <v>3545</v>
      </c>
      <c r="B706" s="20" t="s">
        <v>2058</v>
      </c>
      <c r="C706" s="20" t="s">
        <v>2180</v>
      </c>
      <c r="D706" s="20"/>
      <c r="E706" s="21" t="s">
        <v>942</v>
      </c>
      <c r="F706" s="22"/>
      <c r="G706" s="23">
        <v>200.09644270000001</v>
      </c>
      <c r="H706" s="37"/>
      <c r="I706" s="38">
        <v>5.01</v>
      </c>
      <c r="J706" s="24">
        <v>1</v>
      </c>
      <c r="K706" s="24">
        <f t="shared" si="24"/>
        <v>4.51</v>
      </c>
      <c r="L706" s="24">
        <f t="shared" si="25"/>
        <v>5.51</v>
      </c>
      <c r="M706" s="39">
        <v>158.04948999999999</v>
      </c>
      <c r="N706" s="39">
        <v>116.02769000000001</v>
      </c>
      <c r="O706" s="39">
        <v>110.04612</v>
      </c>
      <c r="P706" s="39">
        <v>91.032449999999997</v>
      </c>
      <c r="Q706" s="39">
        <v>85.050870000000003</v>
      </c>
      <c r="R706" s="39">
        <v>68.024320000000003</v>
      </c>
      <c r="S706" s="39"/>
      <c r="T706" s="39"/>
      <c r="U706" s="39"/>
      <c r="V706" s="39"/>
      <c r="W706" s="28"/>
      <c r="X706" s="28"/>
      <c r="Y706" s="28"/>
      <c r="Z706" s="26">
        <v>4514715</v>
      </c>
      <c r="AA706" s="26">
        <v>500</v>
      </c>
      <c r="AB706" s="26">
        <v>30000</v>
      </c>
      <c r="AC706" s="26">
        <v>500</v>
      </c>
      <c r="AD706" s="20"/>
    </row>
    <row r="707" spans="1:30" ht="11.25" x14ac:dyDescent="0.2">
      <c r="A707" s="20" t="s">
        <v>3546</v>
      </c>
      <c r="B707" s="20" t="s">
        <v>737</v>
      </c>
      <c r="C707" s="20" t="s">
        <v>2181</v>
      </c>
      <c r="D707" s="20"/>
      <c r="E707" s="21" t="s">
        <v>942</v>
      </c>
      <c r="F707" s="22"/>
      <c r="G707" s="23">
        <v>208.09681979999999</v>
      </c>
      <c r="H707" s="37"/>
      <c r="I707" s="38">
        <v>4.24</v>
      </c>
      <c r="J707" s="24">
        <v>1</v>
      </c>
      <c r="K707" s="24">
        <f t="shared" si="24"/>
        <v>3.74</v>
      </c>
      <c r="L707" s="24">
        <f t="shared" si="25"/>
        <v>4.74</v>
      </c>
      <c r="M707" s="39">
        <v>166.04987</v>
      </c>
      <c r="N707" s="39">
        <v>162.09134</v>
      </c>
      <c r="O707" s="39">
        <v>120.04439000000001</v>
      </c>
      <c r="P707" s="39">
        <v>92.049480000000003</v>
      </c>
      <c r="Q707" s="39"/>
      <c r="R707" s="39"/>
      <c r="S707" s="39"/>
      <c r="T707" s="39"/>
      <c r="U707" s="39"/>
      <c r="V707" s="39"/>
      <c r="W707" s="28"/>
      <c r="X707" s="28"/>
      <c r="Y707" s="28"/>
      <c r="Z707" s="26">
        <v>65050</v>
      </c>
      <c r="AA707" s="26">
        <v>500</v>
      </c>
      <c r="AB707" s="26">
        <v>30000</v>
      </c>
      <c r="AC707" s="26">
        <v>500</v>
      </c>
      <c r="AD707" s="20"/>
    </row>
    <row r="708" spans="1:30" ht="11.25" x14ac:dyDescent="0.2">
      <c r="A708" s="20" t="s">
        <v>3547</v>
      </c>
      <c r="B708" s="20" t="s">
        <v>756</v>
      </c>
      <c r="C708" s="20" t="s">
        <v>2182</v>
      </c>
      <c r="D708" s="20"/>
      <c r="E708" s="21" t="s">
        <v>942</v>
      </c>
      <c r="F708" s="22"/>
      <c r="G708" s="23">
        <v>312.0664941</v>
      </c>
      <c r="H708" s="37"/>
      <c r="I708" s="38">
        <v>4.34</v>
      </c>
      <c r="J708" s="24">
        <v>1</v>
      </c>
      <c r="K708" s="24">
        <f t="shared" si="24"/>
        <v>3.84</v>
      </c>
      <c r="L708" s="24">
        <f t="shared" si="25"/>
        <v>4.84</v>
      </c>
      <c r="M708" s="39">
        <v>189.04655</v>
      </c>
      <c r="N708" s="39">
        <v>154.07769999999999</v>
      </c>
      <c r="O708" s="39">
        <v>139.0309</v>
      </c>
      <c r="P708" s="39">
        <v>125.01524999999999</v>
      </c>
      <c r="Q708" s="39">
        <v>70.039969999999997</v>
      </c>
      <c r="R708" s="39"/>
      <c r="S708" s="39"/>
      <c r="T708" s="39"/>
      <c r="U708" s="39"/>
      <c r="V708" s="39"/>
      <c r="W708" s="28"/>
      <c r="X708" s="28"/>
      <c r="Y708" s="28"/>
      <c r="Z708" s="26">
        <v>137581</v>
      </c>
      <c r="AA708" s="26">
        <v>500</v>
      </c>
      <c r="AB708" s="26">
        <v>30000</v>
      </c>
      <c r="AC708" s="26">
        <v>500</v>
      </c>
      <c r="AD708" s="20"/>
    </row>
    <row r="709" spans="1:30" ht="11.25" x14ac:dyDescent="0.2">
      <c r="A709" s="20" t="s">
        <v>3548</v>
      </c>
      <c r="B709" s="20" t="s">
        <v>765</v>
      </c>
      <c r="C709" s="20" t="s">
        <v>2183</v>
      </c>
      <c r="D709" s="20"/>
      <c r="E709" s="21" t="s">
        <v>942</v>
      </c>
      <c r="F709" s="22"/>
      <c r="G709" s="23">
        <v>439.02805960000001</v>
      </c>
      <c r="H709" s="37"/>
      <c r="I709" s="38">
        <v>8.07</v>
      </c>
      <c r="J709" s="24">
        <v>1</v>
      </c>
      <c r="K709" s="24">
        <f t="shared" si="24"/>
        <v>7.57</v>
      </c>
      <c r="L709" s="24">
        <f t="shared" si="25"/>
        <v>8.57</v>
      </c>
      <c r="M709" s="39">
        <v>249.04253</v>
      </c>
      <c r="N709" s="39">
        <v>172.95554999999999</v>
      </c>
      <c r="O709" s="39">
        <v>155.01613</v>
      </c>
      <c r="P709" s="39">
        <v>119.06037000000001</v>
      </c>
      <c r="Q709" s="39">
        <v>109.06479</v>
      </c>
      <c r="R709" s="39">
        <v>91.054230000000004</v>
      </c>
      <c r="S709" s="39">
        <v>65.038579999999996</v>
      </c>
      <c r="T709" s="39"/>
      <c r="U709" s="39"/>
      <c r="V709" s="39"/>
      <c r="W709" s="28"/>
      <c r="X709" s="28"/>
      <c r="Y709" s="28"/>
      <c r="Z709" s="26">
        <v>1188963</v>
      </c>
      <c r="AA709" s="26">
        <v>500</v>
      </c>
      <c r="AB709" s="26">
        <v>30000</v>
      </c>
      <c r="AC709" s="26">
        <v>500</v>
      </c>
      <c r="AD709" s="20"/>
    </row>
    <row r="710" spans="1:30" ht="11.25" x14ac:dyDescent="0.2">
      <c r="A710" s="20" t="s">
        <v>3549</v>
      </c>
      <c r="B710" s="20" t="s">
        <v>2184</v>
      </c>
      <c r="C710" s="20" t="s">
        <v>2185</v>
      </c>
      <c r="D710" s="20"/>
      <c r="E710" s="21" t="s">
        <v>942</v>
      </c>
      <c r="F710" s="22"/>
      <c r="G710" s="23">
        <v>329.21111999999999</v>
      </c>
      <c r="H710" s="37"/>
      <c r="I710" s="38">
        <v>8.89</v>
      </c>
      <c r="J710" s="24">
        <v>1</v>
      </c>
      <c r="K710" s="24">
        <f t="shared" si="24"/>
        <v>8.39</v>
      </c>
      <c r="L710" s="24">
        <f t="shared" si="25"/>
        <v>9.39</v>
      </c>
      <c r="M710" s="39">
        <v>161.09609</v>
      </c>
      <c r="N710" s="39">
        <v>143.08553000000001</v>
      </c>
      <c r="O710" s="39">
        <v>133.10118</v>
      </c>
      <c r="P710" s="39">
        <v>105.06988</v>
      </c>
      <c r="Q710" s="39">
        <v>69.03349</v>
      </c>
      <c r="R710" s="39"/>
      <c r="S710" s="39"/>
      <c r="T710" s="39"/>
      <c r="U710" s="39"/>
      <c r="V710" s="39"/>
      <c r="W710" s="28"/>
      <c r="X710" s="28"/>
      <c r="Y710" s="28"/>
      <c r="Z710" s="26">
        <v>249718</v>
      </c>
      <c r="AA710" s="26">
        <v>500</v>
      </c>
      <c r="AB710" s="26">
        <v>30000</v>
      </c>
      <c r="AC710" s="26">
        <v>500</v>
      </c>
      <c r="AD710" s="20"/>
    </row>
    <row r="711" spans="1:30" ht="11.25" x14ac:dyDescent="0.2">
      <c r="A711" s="20" t="s">
        <v>3550</v>
      </c>
      <c r="B711" s="20"/>
      <c r="C711" s="20"/>
      <c r="D711" s="20"/>
      <c r="E711" s="21" t="s">
        <v>943</v>
      </c>
      <c r="F711" s="22"/>
      <c r="G711" s="23">
        <v>346.23767040000001</v>
      </c>
      <c r="H711" s="37"/>
      <c r="I711" s="38">
        <v>8.89</v>
      </c>
      <c r="J711" s="24">
        <v>1</v>
      </c>
      <c r="K711" s="24">
        <f t="shared" si="24"/>
        <v>8.39</v>
      </c>
      <c r="L711" s="24">
        <f t="shared" si="25"/>
        <v>9.39</v>
      </c>
      <c r="M711" s="39">
        <v>161.09609</v>
      </c>
      <c r="N711" s="39">
        <v>143.08553000000001</v>
      </c>
      <c r="O711" s="39">
        <v>133.10118</v>
      </c>
      <c r="P711" s="39">
        <v>105.06988</v>
      </c>
      <c r="Q711" s="39">
        <v>69.03349</v>
      </c>
      <c r="R711" s="39"/>
      <c r="S711" s="39"/>
      <c r="T711" s="39"/>
      <c r="U711" s="39"/>
      <c r="V711" s="39"/>
      <c r="W711" s="28"/>
      <c r="X711" s="28"/>
      <c r="Y711" s="28"/>
      <c r="Z711" s="26">
        <v>30000</v>
      </c>
      <c r="AA711" s="26">
        <v>500</v>
      </c>
      <c r="AB711" s="26">
        <v>30000</v>
      </c>
      <c r="AC711" s="26">
        <v>500</v>
      </c>
      <c r="AD711" s="20"/>
    </row>
    <row r="712" spans="1:30" ht="11.25" x14ac:dyDescent="0.2">
      <c r="A712" s="20" t="s">
        <v>3551</v>
      </c>
      <c r="B712" s="20" t="s">
        <v>2186</v>
      </c>
      <c r="C712" s="20" t="s">
        <v>2187</v>
      </c>
      <c r="D712" s="20"/>
      <c r="E712" s="21" t="s">
        <v>942</v>
      </c>
      <c r="F712" s="22"/>
      <c r="G712" s="23">
        <v>373.20094999999998</v>
      </c>
      <c r="H712" s="37"/>
      <c r="I712" s="38">
        <v>8.24</v>
      </c>
      <c r="J712" s="24">
        <v>1</v>
      </c>
      <c r="K712" s="24">
        <f t="shared" si="24"/>
        <v>7.74</v>
      </c>
      <c r="L712" s="24">
        <f t="shared" si="25"/>
        <v>8.74</v>
      </c>
      <c r="M712" s="39">
        <v>161.09609</v>
      </c>
      <c r="N712" s="39">
        <v>143.08553000000001</v>
      </c>
      <c r="O712" s="39">
        <v>133.10118</v>
      </c>
      <c r="P712" s="39">
        <v>105.06988</v>
      </c>
      <c r="Q712" s="39">
        <v>69.03349</v>
      </c>
      <c r="R712" s="39"/>
      <c r="S712" s="39"/>
      <c r="T712" s="39"/>
      <c r="U712" s="39"/>
      <c r="V712" s="39"/>
      <c r="W712" s="28"/>
      <c r="X712" s="28"/>
      <c r="Y712" s="28"/>
      <c r="Z712" s="26">
        <v>119869</v>
      </c>
      <c r="AA712" s="26">
        <v>500</v>
      </c>
      <c r="AB712" s="26">
        <v>30000</v>
      </c>
      <c r="AC712" s="26">
        <v>500</v>
      </c>
      <c r="AD712" s="20"/>
    </row>
    <row r="713" spans="1:30" ht="11.25" x14ac:dyDescent="0.2">
      <c r="A713" s="20" t="s">
        <v>3552</v>
      </c>
      <c r="B713" s="20"/>
      <c r="C713" s="20"/>
      <c r="D713" s="20"/>
      <c r="E713" s="21" t="s">
        <v>943</v>
      </c>
      <c r="F713" s="22"/>
      <c r="G713" s="23">
        <v>390.22749959999999</v>
      </c>
      <c r="H713" s="37"/>
      <c r="I713" s="38">
        <v>8.24</v>
      </c>
      <c r="J713" s="24">
        <v>1</v>
      </c>
      <c r="K713" s="24">
        <f t="shared" si="24"/>
        <v>7.74</v>
      </c>
      <c r="L713" s="24">
        <f t="shared" si="25"/>
        <v>8.74</v>
      </c>
      <c r="M713" s="39">
        <v>161.09609</v>
      </c>
      <c r="N713" s="39">
        <v>143.08553000000001</v>
      </c>
      <c r="O713" s="39">
        <v>133.10118</v>
      </c>
      <c r="P713" s="39">
        <v>105.06988</v>
      </c>
      <c r="Q713" s="39">
        <v>69.03349</v>
      </c>
      <c r="R713" s="39"/>
      <c r="S713" s="39"/>
      <c r="T713" s="39"/>
      <c r="U713" s="39"/>
      <c r="V713" s="39"/>
      <c r="W713" s="28"/>
      <c r="X713" s="28"/>
      <c r="Y713" s="28"/>
      <c r="Z713" s="26">
        <v>30000</v>
      </c>
      <c r="AA713" s="26">
        <v>500</v>
      </c>
      <c r="AB713" s="26">
        <v>30000</v>
      </c>
      <c r="AC713" s="26">
        <v>500</v>
      </c>
      <c r="AD713" s="20"/>
    </row>
    <row r="714" spans="1:30" ht="11.25" x14ac:dyDescent="0.2">
      <c r="A714" s="20" t="s">
        <v>3553</v>
      </c>
      <c r="B714" s="20" t="s">
        <v>2188</v>
      </c>
      <c r="C714" s="20" t="s">
        <v>2189</v>
      </c>
      <c r="D714" s="20"/>
      <c r="E714" s="21" t="s">
        <v>942</v>
      </c>
      <c r="F714" s="22"/>
      <c r="G714" s="23">
        <v>317.21111999999999</v>
      </c>
      <c r="H714" s="37"/>
      <c r="I714" s="38">
        <v>8.89</v>
      </c>
      <c r="J714" s="24">
        <v>1</v>
      </c>
      <c r="K714" s="24">
        <f t="shared" ref="K714:K777" si="26">ROUND(I714-(0.5*J714),2)</f>
        <v>8.39</v>
      </c>
      <c r="L714" s="24">
        <f t="shared" ref="L714:L777" si="27">ROUND(I714+(0.5*J714),2)</f>
        <v>9.39</v>
      </c>
      <c r="M714" s="39">
        <v>149.09609</v>
      </c>
      <c r="N714" s="39">
        <v>123.11682999999999</v>
      </c>
      <c r="O714" s="39">
        <v>121.10118</v>
      </c>
      <c r="P714" s="39">
        <v>107.04913999999999</v>
      </c>
      <c r="Q714" s="39">
        <v>93.069879999999998</v>
      </c>
      <c r="R714" s="39">
        <v>79.054230000000004</v>
      </c>
      <c r="S714" s="39"/>
      <c r="T714" s="39"/>
      <c r="U714" s="39"/>
      <c r="V714" s="39"/>
      <c r="W714" s="28"/>
      <c r="X714" s="28"/>
      <c r="Y714" s="28"/>
      <c r="Z714" s="26">
        <v>78587</v>
      </c>
      <c r="AA714" s="26">
        <v>500</v>
      </c>
      <c r="AB714" s="26">
        <v>30000</v>
      </c>
      <c r="AC714" s="26">
        <v>500</v>
      </c>
      <c r="AD714" s="20"/>
    </row>
    <row r="715" spans="1:30" ht="11.25" x14ac:dyDescent="0.2">
      <c r="A715" s="20" t="s">
        <v>3554</v>
      </c>
      <c r="B715" s="20"/>
      <c r="C715" s="20"/>
      <c r="D715" s="20"/>
      <c r="E715" s="21" t="s">
        <v>943</v>
      </c>
      <c r="F715" s="22"/>
      <c r="G715" s="23">
        <v>334.23767040000001</v>
      </c>
      <c r="H715" s="37"/>
      <c r="I715" s="38">
        <v>8.89</v>
      </c>
      <c r="J715" s="24">
        <v>1</v>
      </c>
      <c r="K715" s="24">
        <f t="shared" si="26"/>
        <v>8.39</v>
      </c>
      <c r="L715" s="24">
        <f t="shared" si="27"/>
        <v>9.39</v>
      </c>
      <c r="M715" s="39">
        <v>149.09609</v>
      </c>
      <c r="N715" s="39">
        <v>123.11682999999999</v>
      </c>
      <c r="O715" s="39">
        <v>121.10118</v>
      </c>
      <c r="P715" s="39">
        <v>107.04913999999999</v>
      </c>
      <c r="Q715" s="39">
        <v>93.069879999999998</v>
      </c>
      <c r="R715" s="39"/>
      <c r="S715" s="39"/>
      <c r="T715" s="39"/>
      <c r="U715" s="39"/>
      <c r="V715" s="39"/>
      <c r="W715" s="28"/>
      <c r="X715" s="28"/>
      <c r="Y715" s="28"/>
      <c r="Z715" s="26">
        <v>30000</v>
      </c>
      <c r="AA715" s="26">
        <v>500</v>
      </c>
      <c r="AB715" s="26">
        <v>30000</v>
      </c>
      <c r="AC715" s="26">
        <v>500</v>
      </c>
      <c r="AD715" s="20"/>
    </row>
    <row r="716" spans="1:30" ht="11.25" x14ac:dyDescent="0.2">
      <c r="A716" s="20" t="s">
        <v>3555</v>
      </c>
      <c r="B716" s="20" t="s">
        <v>2190</v>
      </c>
      <c r="C716" s="20" t="s">
        <v>2191</v>
      </c>
      <c r="D716" s="20"/>
      <c r="E716" s="21" t="s">
        <v>942</v>
      </c>
      <c r="F716" s="22"/>
      <c r="G716" s="23">
        <v>361.20094999999998</v>
      </c>
      <c r="H716" s="37"/>
      <c r="I716" s="38">
        <v>8.19</v>
      </c>
      <c r="J716" s="24">
        <v>1</v>
      </c>
      <c r="K716" s="24">
        <f t="shared" si="26"/>
        <v>7.69</v>
      </c>
      <c r="L716" s="24">
        <f t="shared" si="27"/>
        <v>8.69</v>
      </c>
      <c r="M716" s="39">
        <v>149.09609</v>
      </c>
      <c r="N716" s="39">
        <v>121.10118</v>
      </c>
      <c r="O716" s="39">
        <v>107.04913999999999</v>
      </c>
      <c r="P716" s="39">
        <v>93.069879999999998</v>
      </c>
      <c r="Q716" s="39">
        <v>79.054230000000004</v>
      </c>
      <c r="R716" s="39"/>
      <c r="S716" s="39"/>
      <c r="T716" s="39"/>
      <c r="U716" s="39"/>
      <c r="V716" s="39"/>
      <c r="W716" s="28"/>
      <c r="X716" s="28"/>
      <c r="Y716" s="28"/>
      <c r="Z716" s="26">
        <v>30367</v>
      </c>
      <c r="AA716" s="26">
        <v>500</v>
      </c>
      <c r="AB716" s="26">
        <v>30000</v>
      </c>
      <c r="AC716" s="26">
        <v>500</v>
      </c>
      <c r="AD716" s="20"/>
    </row>
    <row r="717" spans="1:30" ht="11.25" x14ac:dyDescent="0.2">
      <c r="A717" s="20" t="s">
        <v>3556</v>
      </c>
      <c r="B717" s="20"/>
      <c r="C717" s="20"/>
      <c r="D717" s="20"/>
      <c r="E717" s="21" t="s">
        <v>943</v>
      </c>
      <c r="F717" s="22"/>
      <c r="G717" s="23">
        <v>378.22749959999999</v>
      </c>
      <c r="H717" s="37"/>
      <c r="I717" s="38">
        <v>8.19</v>
      </c>
      <c r="J717" s="24">
        <v>1</v>
      </c>
      <c r="K717" s="24">
        <f t="shared" si="26"/>
        <v>7.69</v>
      </c>
      <c r="L717" s="24">
        <f t="shared" si="27"/>
        <v>8.69</v>
      </c>
      <c r="M717" s="39">
        <v>149.09609</v>
      </c>
      <c r="N717" s="39">
        <v>121.10118</v>
      </c>
      <c r="O717" s="39">
        <v>107.04913999999999</v>
      </c>
      <c r="P717" s="39">
        <v>93.069879999999998</v>
      </c>
      <c r="Q717" s="39">
        <v>79.054230000000004</v>
      </c>
      <c r="R717" s="39"/>
      <c r="S717" s="39"/>
      <c r="T717" s="39"/>
      <c r="U717" s="39"/>
      <c r="V717" s="39"/>
      <c r="W717" s="28"/>
      <c r="X717" s="28"/>
      <c r="Y717" s="28"/>
      <c r="Z717" s="26">
        <v>30000</v>
      </c>
      <c r="AA717" s="26">
        <v>500</v>
      </c>
      <c r="AB717" s="26">
        <v>30000</v>
      </c>
      <c r="AC717" s="26">
        <v>500</v>
      </c>
      <c r="AD717" s="20"/>
    </row>
    <row r="718" spans="1:30" ht="11.25" x14ac:dyDescent="0.2">
      <c r="A718" s="20" t="s">
        <v>3557</v>
      </c>
      <c r="B718" s="20" t="s">
        <v>2192</v>
      </c>
      <c r="C718" s="20" t="s">
        <v>2193</v>
      </c>
      <c r="D718" s="20"/>
      <c r="E718" s="21" t="s">
        <v>942</v>
      </c>
      <c r="F718" s="22"/>
      <c r="G718" s="23">
        <v>331.22676999999999</v>
      </c>
      <c r="H718" s="37"/>
      <c r="I718" s="38">
        <v>9.11</v>
      </c>
      <c r="J718" s="24">
        <v>1</v>
      </c>
      <c r="K718" s="24">
        <f t="shared" si="26"/>
        <v>8.61</v>
      </c>
      <c r="L718" s="24">
        <f t="shared" si="27"/>
        <v>9.61</v>
      </c>
      <c r="M718" s="39">
        <v>163.11174</v>
      </c>
      <c r="N718" s="39">
        <v>145.10118</v>
      </c>
      <c r="O718" s="39">
        <v>135.11682999999999</v>
      </c>
      <c r="P718" s="39">
        <v>123.11682999999999</v>
      </c>
      <c r="Q718" s="39">
        <v>121.10118</v>
      </c>
      <c r="R718" s="39">
        <v>107.04913999999999</v>
      </c>
      <c r="S718" s="39">
        <v>93.069879999999998</v>
      </c>
      <c r="T718" s="39">
        <v>79.054230000000004</v>
      </c>
      <c r="U718" s="39"/>
      <c r="V718" s="39"/>
      <c r="W718" s="28"/>
      <c r="X718" s="28"/>
      <c r="Y718" s="28"/>
      <c r="Z718" s="26">
        <v>43844</v>
      </c>
      <c r="AA718" s="26">
        <v>500</v>
      </c>
      <c r="AB718" s="26">
        <v>30000</v>
      </c>
      <c r="AC718" s="26">
        <v>500</v>
      </c>
      <c r="AD718" s="20"/>
    </row>
    <row r="719" spans="1:30" ht="11.25" x14ac:dyDescent="0.2">
      <c r="A719" s="20" t="s">
        <v>3558</v>
      </c>
      <c r="B719" s="20"/>
      <c r="C719" s="20"/>
      <c r="D719" s="20"/>
      <c r="E719" s="21" t="s">
        <v>943</v>
      </c>
      <c r="F719" s="22"/>
      <c r="G719" s="23">
        <v>348.25332040000001</v>
      </c>
      <c r="H719" s="37"/>
      <c r="I719" s="38">
        <v>9.11</v>
      </c>
      <c r="J719" s="24">
        <v>1</v>
      </c>
      <c r="K719" s="24">
        <f t="shared" si="26"/>
        <v>8.61</v>
      </c>
      <c r="L719" s="24">
        <f t="shared" si="27"/>
        <v>9.61</v>
      </c>
      <c r="M719" s="39">
        <v>163.11174</v>
      </c>
      <c r="N719" s="39">
        <v>145.10118</v>
      </c>
      <c r="O719" s="39">
        <v>135.11682999999999</v>
      </c>
      <c r="P719" s="39">
        <v>123.11682999999999</v>
      </c>
      <c r="Q719" s="39">
        <v>121.10118</v>
      </c>
      <c r="R719" s="39">
        <v>107.04913999999999</v>
      </c>
      <c r="S719" s="39">
        <v>93.069879999999998</v>
      </c>
      <c r="T719" s="39">
        <v>79.054230000000004</v>
      </c>
      <c r="U719" s="39"/>
      <c r="V719" s="39"/>
      <c r="W719" s="28"/>
      <c r="X719" s="28"/>
      <c r="Y719" s="28"/>
      <c r="Z719" s="26">
        <v>705</v>
      </c>
      <c r="AA719" s="26">
        <v>500</v>
      </c>
      <c r="AB719" s="26">
        <v>30000</v>
      </c>
      <c r="AC719" s="26">
        <v>500</v>
      </c>
      <c r="AD719" s="20"/>
    </row>
    <row r="720" spans="1:30" ht="11.25" x14ac:dyDescent="0.2">
      <c r="A720" s="20" t="s">
        <v>3559</v>
      </c>
      <c r="B720" s="20" t="s">
        <v>2194</v>
      </c>
      <c r="C720" s="20" t="s">
        <v>2195</v>
      </c>
      <c r="D720" s="20"/>
      <c r="E720" s="21" t="s">
        <v>942</v>
      </c>
      <c r="F720" s="22"/>
      <c r="G720" s="23">
        <v>375.21660000000003</v>
      </c>
      <c r="H720" s="37"/>
      <c r="I720" s="38">
        <v>8.48</v>
      </c>
      <c r="J720" s="24">
        <v>1</v>
      </c>
      <c r="K720" s="24">
        <f t="shared" si="26"/>
        <v>7.98</v>
      </c>
      <c r="L720" s="24">
        <f t="shared" si="27"/>
        <v>8.98</v>
      </c>
      <c r="M720" s="39">
        <v>163.11174</v>
      </c>
      <c r="N720" s="39">
        <v>145.10118</v>
      </c>
      <c r="O720" s="39">
        <v>135.11682999999999</v>
      </c>
      <c r="P720" s="39">
        <v>121.06479</v>
      </c>
      <c r="Q720" s="39">
        <v>107.04913999999999</v>
      </c>
      <c r="R720" s="39"/>
      <c r="S720" s="39"/>
      <c r="T720" s="39"/>
      <c r="U720" s="39"/>
      <c r="V720" s="39"/>
      <c r="W720" s="28"/>
      <c r="X720" s="28"/>
      <c r="Y720" s="28"/>
      <c r="Z720" s="26">
        <v>13966</v>
      </c>
      <c r="AA720" s="26">
        <v>500</v>
      </c>
      <c r="AB720" s="26">
        <v>30000</v>
      </c>
      <c r="AC720" s="26">
        <v>500</v>
      </c>
      <c r="AD720" s="20"/>
    </row>
    <row r="721" spans="1:30" ht="11.25" x14ac:dyDescent="0.2">
      <c r="A721" s="20" t="s">
        <v>3560</v>
      </c>
      <c r="B721" s="20"/>
      <c r="C721" s="20"/>
      <c r="D721" s="20"/>
      <c r="E721" s="21" t="s">
        <v>943</v>
      </c>
      <c r="F721" s="22"/>
      <c r="G721" s="23">
        <v>392.24314959999998</v>
      </c>
      <c r="H721" s="37"/>
      <c r="I721" s="38">
        <v>8.48</v>
      </c>
      <c r="J721" s="24">
        <v>1</v>
      </c>
      <c r="K721" s="24">
        <f t="shared" si="26"/>
        <v>7.98</v>
      </c>
      <c r="L721" s="24">
        <f t="shared" si="27"/>
        <v>8.98</v>
      </c>
      <c r="M721" s="39">
        <v>163.11174</v>
      </c>
      <c r="N721" s="39">
        <v>145.10118</v>
      </c>
      <c r="O721" s="39">
        <v>135.11682999999999</v>
      </c>
      <c r="P721" s="39">
        <v>121.06479</v>
      </c>
      <c r="Q721" s="39">
        <v>107.04913999999999</v>
      </c>
      <c r="R721" s="39">
        <v>93.069879999999998</v>
      </c>
      <c r="S721" s="39">
        <v>79.054230000000004</v>
      </c>
      <c r="T721" s="39"/>
      <c r="U721" s="39"/>
      <c r="V721" s="39"/>
      <c r="W721" s="28"/>
      <c r="X721" s="28"/>
      <c r="Y721" s="28"/>
      <c r="Z721" s="26">
        <v>406</v>
      </c>
      <c r="AA721" s="26">
        <v>500</v>
      </c>
      <c r="AB721" s="26">
        <v>30000</v>
      </c>
      <c r="AC721" s="26">
        <v>500</v>
      </c>
      <c r="AD721" s="20"/>
    </row>
    <row r="722" spans="1:30" ht="11.25" x14ac:dyDescent="0.2">
      <c r="A722" s="20" t="s">
        <v>3561</v>
      </c>
      <c r="B722" s="20" t="s">
        <v>779</v>
      </c>
      <c r="C722" s="20" t="s">
        <v>2196</v>
      </c>
      <c r="D722" s="20"/>
      <c r="E722" s="21" t="s">
        <v>942</v>
      </c>
      <c r="F722" s="22"/>
      <c r="G722" s="23">
        <v>378.19428140000002</v>
      </c>
      <c r="H722" s="37"/>
      <c r="I722" s="38">
        <v>8.6</v>
      </c>
      <c r="J722" s="24">
        <v>1</v>
      </c>
      <c r="K722" s="24">
        <f t="shared" si="26"/>
        <v>8.1</v>
      </c>
      <c r="L722" s="24">
        <f t="shared" si="27"/>
        <v>9.1</v>
      </c>
      <c r="M722" s="39">
        <v>184.06360000000001</v>
      </c>
      <c r="N722" s="39">
        <v>157.04067000000001</v>
      </c>
      <c r="O722" s="39">
        <v>150.10256999999999</v>
      </c>
      <c r="P722" s="39"/>
      <c r="Q722" s="39"/>
      <c r="R722" s="39"/>
      <c r="S722" s="39"/>
      <c r="T722" s="39"/>
      <c r="U722" s="39"/>
      <c r="V722" s="39"/>
      <c r="W722" s="28"/>
      <c r="X722" s="28"/>
      <c r="Y722" s="28"/>
      <c r="Z722" s="26">
        <v>3093013</v>
      </c>
      <c r="AA722" s="26">
        <v>500</v>
      </c>
      <c r="AB722" s="26">
        <v>30000</v>
      </c>
      <c r="AC722" s="26">
        <v>500</v>
      </c>
      <c r="AD722" s="20"/>
    </row>
    <row r="723" spans="1:30" ht="11.25" x14ac:dyDescent="0.2">
      <c r="A723" s="20" t="s">
        <v>3562</v>
      </c>
      <c r="B723" s="20" t="s">
        <v>792</v>
      </c>
      <c r="C723" s="20" t="s">
        <v>2111</v>
      </c>
      <c r="D723" s="20"/>
      <c r="E723" s="21" t="s">
        <v>942</v>
      </c>
      <c r="F723" s="22"/>
      <c r="G723" s="23">
        <v>345.06366109999999</v>
      </c>
      <c r="H723" s="37"/>
      <c r="I723" s="38">
        <v>7.53</v>
      </c>
      <c r="J723" s="24">
        <v>1</v>
      </c>
      <c r="K723" s="24">
        <f t="shared" si="26"/>
        <v>7.03</v>
      </c>
      <c r="L723" s="24">
        <f t="shared" si="27"/>
        <v>8.0299999999999994</v>
      </c>
      <c r="M723" s="39">
        <v>299.05817999999999</v>
      </c>
      <c r="N723" s="39">
        <v>273.04253</v>
      </c>
      <c r="O723" s="39">
        <v>255.03197</v>
      </c>
      <c r="P723" s="39">
        <v>244.03979000000001</v>
      </c>
      <c r="Q723" s="39">
        <v>181.01632000000001</v>
      </c>
      <c r="R723" s="39">
        <v>163.00575000000001</v>
      </c>
      <c r="S723" s="39">
        <v>91.054230000000004</v>
      </c>
      <c r="T723" s="39"/>
      <c r="U723" s="39"/>
      <c r="V723" s="39"/>
      <c r="W723" s="28"/>
      <c r="X723" s="28"/>
      <c r="Y723" s="28"/>
      <c r="Z723" s="26">
        <v>194522</v>
      </c>
      <c r="AA723" s="26">
        <v>500</v>
      </c>
      <c r="AB723" s="26">
        <v>30000</v>
      </c>
      <c r="AC723" s="26">
        <v>500</v>
      </c>
      <c r="AD723" s="20"/>
    </row>
    <row r="724" spans="1:30" ht="11.25" x14ac:dyDescent="0.2">
      <c r="A724" s="20" t="s">
        <v>3563</v>
      </c>
      <c r="B724" s="20" t="s">
        <v>2058</v>
      </c>
      <c r="C724" s="20" t="s">
        <v>2197</v>
      </c>
      <c r="D724" s="20"/>
      <c r="E724" s="21" t="s">
        <v>942</v>
      </c>
      <c r="F724" s="22"/>
      <c r="G724" s="23">
        <v>195.0319671</v>
      </c>
      <c r="H724" s="37"/>
      <c r="I724" s="38">
        <v>7.48</v>
      </c>
      <c r="J724" s="24">
        <v>1</v>
      </c>
      <c r="K724" s="24">
        <f t="shared" si="26"/>
        <v>6.98</v>
      </c>
      <c r="L724" s="24">
        <f t="shared" si="27"/>
        <v>7.98</v>
      </c>
      <c r="M724" s="39">
        <v>167.03704999999999</v>
      </c>
      <c r="N724" s="39"/>
      <c r="O724" s="39"/>
      <c r="P724" s="39"/>
      <c r="Q724" s="39"/>
      <c r="R724" s="39"/>
      <c r="S724" s="39"/>
      <c r="T724" s="39"/>
      <c r="U724" s="39"/>
      <c r="V724" s="39"/>
      <c r="W724" s="28"/>
      <c r="X724" s="28"/>
      <c r="Y724" s="28"/>
      <c r="Z724" s="26">
        <v>43794</v>
      </c>
      <c r="AA724" s="26">
        <v>500</v>
      </c>
      <c r="AB724" s="26">
        <v>30000</v>
      </c>
      <c r="AC724" s="26">
        <v>500</v>
      </c>
      <c r="AD724" s="20"/>
    </row>
    <row r="725" spans="1:30" ht="11.25" x14ac:dyDescent="0.2">
      <c r="A725" s="20" t="s">
        <v>3564</v>
      </c>
      <c r="B725" s="20" t="s">
        <v>2058</v>
      </c>
      <c r="C725" s="20" t="s">
        <v>1551</v>
      </c>
      <c r="D725" s="20"/>
      <c r="E725" s="21" t="s">
        <v>942</v>
      </c>
      <c r="F725" s="22"/>
      <c r="G725" s="23">
        <v>718.4524735</v>
      </c>
      <c r="H725" s="37"/>
      <c r="I725" s="38">
        <v>7.6</v>
      </c>
      <c r="J725" s="24">
        <v>1</v>
      </c>
      <c r="K725" s="24">
        <f t="shared" si="26"/>
        <v>7.1</v>
      </c>
      <c r="L725" s="24">
        <f t="shared" si="27"/>
        <v>8.1</v>
      </c>
      <c r="M725" s="39">
        <v>142.12263999999999</v>
      </c>
      <c r="N725" s="39">
        <v>98.096429999999998</v>
      </c>
      <c r="O725" s="39"/>
      <c r="P725" s="39"/>
      <c r="Q725" s="39"/>
      <c r="R725" s="39"/>
      <c r="S725" s="39"/>
      <c r="T725" s="39"/>
      <c r="U725" s="39"/>
      <c r="V725" s="39"/>
      <c r="W725" s="28"/>
      <c r="X725" s="28"/>
      <c r="Y725" s="28"/>
      <c r="Z725" s="26">
        <v>1062891</v>
      </c>
      <c r="AA725" s="26">
        <v>500</v>
      </c>
      <c r="AB725" s="26">
        <v>30000</v>
      </c>
      <c r="AC725" s="26">
        <v>500</v>
      </c>
      <c r="AD725" s="20"/>
    </row>
    <row r="726" spans="1:30" ht="11.25" x14ac:dyDescent="0.2">
      <c r="A726" s="20" t="s">
        <v>3565</v>
      </c>
      <c r="B726" s="20" t="s">
        <v>824</v>
      </c>
      <c r="C726" s="20" t="s">
        <v>2198</v>
      </c>
      <c r="D726" s="20"/>
      <c r="E726" s="21" t="s">
        <v>942</v>
      </c>
      <c r="F726" s="22"/>
      <c r="G726" s="23">
        <v>318.16998469999999</v>
      </c>
      <c r="H726" s="37"/>
      <c r="I726" s="38">
        <v>6.48</v>
      </c>
      <c r="J726" s="24">
        <v>1</v>
      </c>
      <c r="K726" s="24">
        <f t="shared" si="26"/>
        <v>5.98</v>
      </c>
      <c r="L726" s="24">
        <f t="shared" si="27"/>
        <v>6.98</v>
      </c>
      <c r="M726" s="39">
        <v>300.15942000000001</v>
      </c>
      <c r="N726" s="39">
        <v>268.13321000000002</v>
      </c>
      <c r="O726" s="39">
        <v>214.08626000000001</v>
      </c>
      <c r="P726" s="39"/>
      <c r="Q726" s="39"/>
      <c r="R726" s="39"/>
      <c r="S726" s="39"/>
      <c r="T726" s="39"/>
      <c r="U726" s="39"/>
      <c r="V726" s="39"/>
      <c r="W726" s="28"/>
      <c r="X726" s="28"/>
      <c r="Y726" s="28"/>
      <c r="Z726" s="26">
        <v>326882</v>
      </c>
      <c r="AA726" s="26">
        <v>500</v>
      </c>
      <c r="AB726" s="26">
        <v>30000</v>
      </c>
      <c r="AC726" s="26">
        <v>500</v>
      </c>
      <c r="AD726" s="20"/>
    </row>
    <row r="727" spans="1:30" ht="11.25" x14ac:dyDescent="0.2">
      <c r="A727" s="20" t="s">
        <v>3566</v>
      </c>
      <c r="B727" s="20" t="s">
        <v>2199</v>
      </c>
      <c r="C727" s="20" t="s">
        <v>2200</v>
      </c>
      <c r="D727" s="20"/>
      <c r="E727" s="21" t="s">
        <v>942</v>
      </c>
      <c r="F727" s="22"/>
      <c r="G727" s="23">
        <v>355.02558420000003</v>
      </c>
      <c r="H727" s="37"/>
      <c r="I727" s="38">
        <v>7.46</v>
      </c>
      <c r="J727" s="24">
        <v>1</v>
      </c>
      <c r="K727" s="24">
        <f t="shared" si="26"/>
        <v>6.96</v>
      </c>
      <c r="L727" s="24">
        <f t="shared" si="27"/>
        <v>7.96</v>
      </c>
      <c r="M727" s="39">
        <v>326.99428</v>
      </c>
      <c r="N727" s="39">
        <v>312.97863000000001</v>
      </c>
      <c r="O727" s="39">
        <v>297.00148000000002</v>
      </c>
      <c r="P727" s="39">
        <v>284.94733000000002</v>
      </c>
      <c r="Q727" s="39">
        <v>268.97018000000003</v>
      </c>
      <c r="R727" s="39">
        <v>250.95961</v>
      </c>
      <c r="S727" s="39">
        <v>173.02669</v>
      </c>
      <c r="T727" s="39">
        <v>94.961979999999997</v>
      </c>
      <c r="U727" s="39">
        <v>78.984830000000002</v>
      </c>
      <c r="V727" s="39"/>
      <c r="W727" s="28"/>
      <c r="X727" s="28"/>
      <c r="Y727" s="28"/>
      <c r="Z727" s="26">
        <v>1748881</v>
      </c>
      <c r="AA727" s="26">
        <v>500</v>
      </c>
      <c r="AB727" s="26">
        <v>30000</v>
      </c>
      <c r="AC727" s="26">
        <v>500</v>
      </c>
      <c r="AD727" s="20"/>
    </row>
    <row r="728" spans="1:30" ht="11.25" x14ac:dyDescent="0.2">
      <c r="A728" s="20" t="s">
        <v>3567</v>
      </c>
      <c r="B728" s="20" t="s">
        <v>2058</v>
      </c>
      <c r="C728" s="20" t="s">
        <v>2201</v>
      </c>
      <c r="D728" s="20"/>
      <c r="E728" s="21" t="s">
        <v>942</v>
      </c>
      <c r="F728" s="22"/>
      <c r="G728" s="23">
        <v>261.10158760000002</v>
      </c>
      <c r="H728" s="37"/>
      <c r="I728" s="38">
        <v>3.41</v>
      </c>
      <c r="J728" s="24">
        <v>1</v>
      </c>
      <c r="K728" s="24">
        <f t="shared" si="26"/>
        <v>2.91</v>
      </c>
      <c r="L728" s="24">
        <f t="shared" si="27"/>
        <v>3.91</v>
      </c>
      <c r="M728" s="39">
        <v>231.09101999999999</v>
      </c>
      <c r="N728" s="39">
        <v>188.08520999999999</v>
      </c>
      <c r="O728" s="39">
        <v>170.07463999999999</v>
      </c>
      <c r="P728" s="39"/>
      <c r="Q728" s="39"/>
      <c r="R728" s="39"/>
      <c r="S728" s="39"/>
      <c r="T728" s="39"/>
      <c r="U728" s="39"/>
      <c r="V728" s="39"/>
      <c r="W728" s="28"/>
      <c r="X728" s="28"/>
      <c r="Y728" s="28"/>
      <c r="Z728" s="26">
        <v>372941</v>
      </c>
      <c r="AA728" s="26">
        <v>500</v>
      </c>
      <c r="AB728" s="26">
        <v>30000</v>
      </c>
      <c r="AC728" s="26">
        <v>500</v>
      </c>
      <c r="AD728" s="20"/>
    </row>
    <row r="729" spans="1:30" ht="11.25" x14ac:dyDescent="0.2">
      <c r="A729" s="20" t="s">
        <v>3568</v>
      </c>
      <c r="B729" s="20" t="s">
        <v>2058</v>
      </c>
      <c r="C729" s="20" t="s">
        <v>2202</v>
      </c>
      <c r="D729" s="20"/>
      <c r="E729" s="21" t="s">
        <v>942</v>
      </c>
      <c r="F729" s="22"/>
      <c r="G729" s="23">
        <v>356.12592699999999</v>
      </c>
      <c r="H729" s="37"/>
      <c r="I729" s="38">
        <v>6.37</v>
      </c>
      <c r="J729" s="24">
        <v>1</v>
      </c>
      <c r="K729" s="24">
        <f t="shared" si="26"/>
        <v>5.87</v>
      </c>
      <c r="L729" s="24">
        <f t="shared" si="27"/>
        <v>6.87</v>
      </c>
      <c r="M729" s="39">
        <v>264.12303000000003</v>
      </c>
      <c r="N729" s="39">
        <v>164.07060000000001</v>
      </c>
      <c r="O729" s="39"/>
      <c r="P729" s="39"/>
      <c r="Q729" s="39"/>
      <c r="R729" s="39"/>
      <c r="S729" s="39"/>
      <c r="T729" s="39"/>
      <c r="U729" s="39"/>
      <c r="V729" s="39"/>
      <c r="W729" s="28"/>
      <c r="X729" s="28"/>
      <c r="Y729" s="28"/>
      <c r="Z729" s="26">
        <v>470617</v>
      </c>
      <c r="AA729" s="26">
        <v>500</v>
      </c>
      <c r="AB729" s="26">
        <v>30000</v>
      </c>
      <c r="AC729" s="26">
        <v>500</v>
      </c>
      <c r="AD729" s="20"/>
    </row>
    <row r="730" spans="1:30" ht="11.25" x14ac:dyDescent="0.2">
      <c r="A730" s="20" t="s">
        <v>3569</v>
      </c>
      <c r="B730" s="20" t="s">
        <v>852</v>
      </c>
      <c r="C730" s="20" t="s">
        <v>2203</v>
      </c>
      <c r="D730" s="20"/>
      <c r="E730" s="21" t="s">
        <v>942</v>
      </c>
      <c r="F730" s="22"/>
      <c r="G730" s="23">
        <v>217.07383189999999</v>
      </c>
      <c r="H730" s="37"/>
      <c r="I730" s="38">
        <v>3.58</v>
      </c>
      <c r="J730" s="24">
        <v>1</v>
      </c>
      <c r="K730" s="24">
        <f t="shared" si="26"/>
        <v>3.08</v>
      </c>
      <c r="L730" s="24">
        <f t="shared" si="27"/>
        <v>4.08</v>
      </c>
      <c r="M730" s="39">
        <v>161.01123000000001</v>
      </c>
      <c r="N730" s="39">
        <v>143.98468</v>
      </c>
      <c r="O730" s="39"/>
      <c r="P730" s="39"/>
      <c r="Q730" s="39"/>
      <c r="R730" s="39"/>
      <c r="S730" s="39"/>
      <c r="T730" s="39"/>
      <c r="U730" s="39"/>
      <c r="V730" s="39"/>
      <c r="W730" s="28"/>
      <c r="X730" s="28"/>
      <c r="Y730" s="28"/>
      <c r="Z730" s="26">
        <v>12315</v>
      </c>
      <c r="AA730" s="26">
        <v>500</v>
      </c>
      <c r="AB730" s="26">
        <v>30000</v>
      </c>
      <c r="AC730" s="26">
        <v>500</v>
      </c>
      <c r="AD730" s="20"/>
    </row>
    <row r="731" spans="1:30" ht="11.25" x14ac:dyDescent="0.2">
      <c r="A731" s="20" t="s">
        <v>3570</v>
      </c>
      <c r="B731" s="20" t="s">
        <v>870</v>
      </c>
      <c r="C731" s="20" t="s">
        <v>2204</v>
      </c>
      <c r="D731" s="20"/>
      <c r="E731" s="21" t="s">
        <v>942</v>
      </c>
      <c r="F731" s="22"/>
      <c r="G731" s="23">
        <v>271.04148600000002</v>
      </c>
      <c r="H731" s="37"/>
      <c r="I731" s="38">
        <v>3.75</v>
      </c>
      <c r="J731" s="24">
        <v>1</v>
      </c>
      <c r="K731" s="24">
        <f t="shared" si="26"/>
        <v>3.25</v>
      </c>
      <c r="L731" s="24">
        <f t="shared" si="27"/>
        <v>4.25</v>
      </c>
      <c r="M731" s="39">
        <v>254.01494</v>
      </c>
      <c r="N731" s="39">
        <v>228.03567000000001</v>
      </c>
      <c r="O731" s="39">
        <v>126.01049999999999</v>
      </c>
      <c r="P731" s="39"/>
      <c r="Q731" s="39"/>
      <c r="R731" s="39"/>
      <c r="S731" s="39"/>
      <c r="T731" s="39"/>
      <c r="U731" s="39"/>
      <c r="V731" s="39"/>
      <c r="W731" s="28"/>
      <c r="X731" s="28"/>
      <c r="Y731" s="28"/>
      <c r="Z731" s="26">
        <v>598555</v>
      </c>
      <c r="AA731" s="26">
        <v>500</v>
      </c>
      <c r="AB731" s="26">
        <v>30000</v>
      </c>
      <c r="AC731" s="26">
        <v>500</v>
      </c>
      <c r="AD731" s="20"/>
    </row>
    <row r="732" spans="1:30" ht="11.25" x14ac:dyDescent="0.2">
      <c r="A732" s="20" t="s">
        <v>3571</v>
      </c>
      <c r="B732" s="20" t="s">
        <v>883</v>
      </c>
      <c r="C732" s="20" t="s">
        <v>2205</v>
      </c>
      <c r="D732" s="20"/>
      <c r="E732" s="21" t="s">
        <v>942</v>
      </c>
      <c r="F732" s="22"/>
      <c r="G732" s="23">
        <v>247.00445490000001</v>
      </c>
      <c r="H732" s="37"/>
      <c r="I732" s="38">
        <v>6.22</v>
      </c>
      <c r="J732" s="24">
        <v>1</v>
      </c>
      <c r="K732" s="24">
        <f t="shared" si="26"/>
        <v>5.72</v>
      </c>
      <c r="L732" s="24">
        <f t="shared" si="27"/>
        <v>6.72</v>
      </c>
      <c r="M732" s="39">
        <v>89.04195</v>
      </c>
      <c r="N732" s="39">
        <v>61.010649999999998</v>
      </c>
      <c r="O732" s="39"/>
      <c r="P732" s="39"/>
      <c r="Q732" s="39"/>
      <c r="R732" s="39"/>
      <c r="S732" s="39"/>
      <c r="T732" s="39"/>
      <c r="U732" s="39"/>
      <c r="V732" s="39"/>
      <c r="W732" s="28"/>
      <c r="X732" s="28"/>
      <c r="Y732" s="28"/>
      <c r="Z732" s="26">
        <v>30000</v>
      </c>
      <c r="AA732" s="26">
        <v>500</v>
      </c>
      <c r="AB732" s="26">
        <v>30000</v>
      </c>
      <c r="AC732" s="26">
        <v>500</v>
      </c>
      <c r="AD732" s="20"/>
    </row>
    <row r="733" spans="1:30" ht="11.25" x14ac:dyDescent="0.2">
      <c r="A733" s="20" t="s">
        <v>3572</v>
      </c>
      <c r="B733" s="20" t="s">
        <v>884</v>
      </c>
      <c r="C733" s="20" t="s">
        <v>2206</v>
      </c>
      <c r="D733" s="20"/>
      <c r="E733" s="21" t="s">
        <v>942</v>
      </c>
      <c r="F733" s="22"/>
      <c r="G733" s="23">
        <v>371.08422300000001</v>
      </c>
      <c r="H733" s="37"/>
      <c r="I733" s="38">
        <v>6.39</v>
      </c>
      <c r="J733" s="24">
        <v>1</v>
      </c>
      <c r="K733" s="24">
        <f t="shared" si="26"/>
        <v>5.89</v>
      </c>
      <c r="L733" s="24">
        <f t="shared" si="27"/>
        <v>6.89</v>
      </c>
      <c r="M733" s="39">
        <v>325.04235999999997</v>
      </c>
      <c r="N733" s="39">
        <v>282.03654</v>
      </c>
      <c r="O733" s="39">
        <v>240.08011999999999</v>
      </c>
      <c r="P733" s="39">
        <v>151.03245000000001</v>
      </c>
      <c r="Q733" s="39"/>
      <c r="R733" s="39"/>
      <c r="S733" s="39"/>
      <c r="T733" s="39"/>
      <c r="U733" s="39"/>
      <c r="V733" s="39"/>
      <c r="W733" s="28"/>
      <c r="X733" s="28"/>
      <c r="Y733" s="28"/>
      <c r="Z733" s="26">
        <v>2086628</v>
      </c>
      <c r="AA733" s="26">
        <v>500</v>
      </c>
      <c r="AB733" s="26">
        <v>30000</v>
      </c>
      <c r="AC733" s="26">
        <v>500</v>
      </c>
      <c r="AD733" s="20"/>
    </row>
    <row r="734" spans="1:30" ht="11.25" x14ac:dyDescent="0.2">
      <c r="A734" s="20" t="s">
        <v>3573</v>
      </c>
      <c r="B734" s="20" t="s">
        <v>894</v>
      </c>
      <c r="C734" s="20" t="s">
        <v>1052</v>
      </c>
      <c r="D734" s="20"/>
      <c r="E734" s="21" t="s">
        <v>942</v>
      </c>
      <c r="F734" s="22"/>
      <c r="G734" s="23">
        <v>242.06908089999999</v>
      </c>
      <c r="H734" s="37"/>
      <c r="I734" s="38">
        <v>3.56</v>
      </c>
      <c r="J734" s="24">
        <v>1</v>
      </c>
      <c r="K734" s="24">
        <f t="shared" si="26"/>
        <v>3.06</v>
      </c>
      <c r="L734" s="24">
        <f t="shared" si="27"/>
        <v>4.0599999999999996</v>
      </c>
      <c r="M734" s="39">
        <v>185.04761999999999</v>
      </c>
      <c r="N734" s="39">
        <v>149.07094000000001</v>
      </c>
      <c r="O734" s="39">
        <v>104.04948</v>
      </c>
      <c r="P734" s="39">
        <v>79.054230000000004</v>
      </c>
      <c r="Q734" s="39">
        <v>76.039299999999997</v>
      </c>
      <c r="R734" s="39"/>
      <c r="S734" s="39"/>
      <c r="T734" s="39"/>
      <c r="U734" s="39"/>
      <c r="V734" s="39"/>
      <c r="W734" s="28"/>
      <c r="X734" s="28"/>
      <c r="Y734" s="28"/>
      <c r="Z734" s="26">
        <v>393312</v>
      </c>
      <c r="AA734" s="26">
        <v>500</v>
      </c>
      <c r="AB734" s="26">
        <v>30000</v>
      </c>
      <c r="AC734" s="26">
        <v>500</v>
      </c>
      <c r="AD734" s="20"/>
    </row>
    <row r="735" spans="1:30" ht="11.25" x14ac:dyDescent="0.2">
      <c r="A735" s="20" t="s">
        <v>3574</v>
      </c>
      <c r="B735" s="20" t="s">
        <v>899</v>
      </c>
      <c r="C735" s="20" t="s">
        <v>2207</v>
      </c>
      <c r="D735" s="20"/>
      <c r="E735" s="21" t="s">
        <v>942</v>
      </c>
      <c r="F735" s="22"/>
      <c r="G735" s="23">
        <v>295.14307229999997</v>
      </c>
      <c r="H735" s="37"/>
      <c r="I735" s="38">
        <v>7.65</v>
      </c>
      <c r="J735" s="24">
        <v>1</v>
      </c>
      <c r="K735" s="24">
        <f t="shared" si="26"/>
        <v>7.15</v>
      </c>
      <c r="L735" s="24">
        <f t="shared" si="27"/>
        <v>8.15</v>
      </c>
      <c r="M735" s="39">
        <v>153.07874000000001</v>
      </c>
      <c r="N735" s="39">
        <v>135.06818000000001</v>
      </c>
      <c r="O735" s="39"/>
      <c r="P735" s="39"/>
      <c r="Q735" s="39"/>
      <c r="R735" s="39"/>
      <c r="S735" s="39"/>
      <c r="T735" s="39"/>
      <c r="U735" s="39"/>
      <c r="V735" s="39"/>
      <c r="W735" s="28"/>
      <c r="X735" s="28"/>
      <c r="Y735" s="28"/>
      <c r="Z735" s="26">
        <v>1241</v>
      </c>
      <c r="AA735" s="26">
        <v>500</v>
      </c>
      <c r="AB735" s="26">
        <v>30000</v>
      </c>
      <c r="AC735" s="26">
        <v>500</v>
      </c>
      <c r="AD735" s="20"/>
    </row>
    <row r="736" spans="1:30" ht="11.25" x14ac:dyDescent="0.2">
      <c r="A736" s="20" t="s">
        <v>3575</v>
      </c>
      <c r="B736" s="20" t="s">
        <v>909</v>
      </c>
      <c r="C736" s="20" t="s">
        <v>2208</v>
      </c>
      <c r="D736" s="20"/>
      <c r="E736" s="21" t="s">
        <v>942</v>
      </c>
      <c r="F736" s="22"/>
      <c r="G736" s="23">
        <v>255.93295259999999</v>
      </c>
      <c r="H736" s="37"/>
      <c r="I736" s="38">
        <v>5</v>
      </c>
      <c r="J736" s="24">
        <v>1</v>
      </c>
      <c r="K736" s="24">
        <f t="shared" si="26"/>
        <v>4.5</v>
      </c>
      <c r="L736" s="24">
        <f t="shared" si="27"/>
        <v>5.5</v>
      </c>
      <c r="M736" s="39">
        <v>237.92239000000001</v>
      </c>
      <c r="N736" s="39">
        <v>209.92747</v>
      </c>
      <c r="O736" s="39">
        <v>197.92747</v>
      </c>
      <c r="P736" s="39">
        <v>181.93256</v>
      </c>
      <c r="Q736" s="39">
        <v>163.96645000000001</v>
      </c>
      <c r="R736" s="39"/>
      <c r="S736" s="39"/>
      <c r="T736" s="39"/>
      <c r="U736" s="39"/>
      <c r="V736" s="39"/>
      <c r="W736" s="28"/>
      <c r="X736" s="28"/>
      <c r="Y736" s="28"/>
      <c r="Z736" s="26">
        <v>30000</v>
      </c>
      <c r="AA736" s="26">
        <v>500</v>
      </c>
      <c r="AB736" s="26">
        <v>30000</v>
      </c>
      <c r="AC736" s="26">
        <v>500</v>
      </c>
      <c r="AD736" s="20"/>
    </row>
    <row r="737" spans="1:30" ht="11.25" x14ac:dyDescent="0.2">
      <c r="A737" s="20" t="s">
        <v>3576</v>
      </c>
      <c r="B737" s="20" t="s">
        <v>2058</v>
      </c>
      <c r="C737" s="20" t="s">
        <v>1183</v>
      </c>
      <c r="D737" s="20"/>
      <c r="E737" s="21" t="s">
        <v>942</v>
      </c>
      <c r="F737" s="22"/>
      <c r="G737" s="23">
        <v>334.13168109999998</v>
      </c>
      <c r="H737" s="37"/>
      <c r="I737" s="38">
        <v>6.62</v>
      </c>
      <c r="J737" s="24">
        <v>1</v>
      </c>
      <c r="K737" s="24">
        <f t="shared" si="26"/>
        <v>6.12</v>
      </c>
      <c r="L737" s="24">
        <f t="shared" si="27"/>
        <v>7.12</v>
      </c>
      <c r="M737" s="39">
        <v>125.01524999999999</v>
      </c>
      <c r="N737" s="39">
        <v>70.039969999999997</v>
      </c>
      <c r="O737" s="39"/>
      <c r="P737" s="39"/>
      <c r="Q737" s="39"/>
      <c r="R737" s="39"/>
      <c r="S737" s="39"/>
      <c r="T737" s="39"/>
      <c r="U737" s="39"/>
      <c r="V737" s="39"/>
      <c r="W737" s="28"/>
      <c r="X737" s="28"/>
      <c r="Y737" s="28"/>
      <c r="Z737" s="26">
        <v>447071</v>
      </c>
      <c r="AA737" s="26">
        <v>500</v>
      </c>
      <c r="AB737" s="26">
        <v>30000</v>
      </c>
      <c r="AC737" s="26">
        <v>500</v>
      </c>
      <c r="AD737" s="20"/>
    </row>
    <row r="738" spans="1:30" ht="11.25" x14ac:dyDescent="0.2">
      <c r="A738" s="20" t="s">
        <v>3577</v>
      </c>
      <c r="B738" s="20" t="s">
        <v>928</v>
      </c>
      <c r="C738" s="20" t="s">
        <v>2209</v>
      </c>
      <c r="D738" s="20"/>
      <c r="E738" s="21" t="s">
        <v>942</v>
      </c>
      <c r="F738" s="22"/>
      <c r="G738" s="23">
        <v>446.03522020000003</v>
      </c>
      <c r="H738" s="37"/>
      <c r="I738" s="38">
        <v>6.62</v>
      </c>
      <c r="J738" s="24">
        <v>1</v>
      </c>
      <c r="K738" s="24">
        <f t="shared" si="26"/>
        <v>6.12</v>
      </c>
      <c r="L738" s="24">
        <f t="shared" si="27"/>
        <v>7.12</v>
      </c>
      <c r="M738" s="39">
        <v>221.02808999999999</v>
      </c>
      <c r="N738" s="39">
        <v>195.04882000000001</v>
      </c>
      <c r="O738" s="39">
        <v>145.02596</v>
      </c>
      <c r="P738" s="39">
        <v>127.04776</v>
      </c>
      <c r="Q738" s="39">
        <v>110.02121</v>
      </c>
      <c r="R738" s="39"/>
      <c r="S738" s="39"/>
      <c r="T738" s="39"/>
      <c r="U738" s="39"/>
      <c r="V738" s="39"/>
      <c r="W738" s="28"/>
      <c r="X738" s="28"/>
      <c r="Y738" s="28"/>
      <c r="Z738" s="26">
        <v>203960</v>
      </c>
      <c r="AA738" s="26">
        <v>500</v>
      </c>
      <c r="AB738" s="26">
        <v>30000</v>
      </c>
      <c r="AC738" s="26">
        <v>500</v>
      </c>
      <c r="AD738" s="20"/>
    </row>
    <row r="739" spans="1:30" ht="11.25" x14ac:dyDescent="0.2">
      <c r="A739" s="20" t="s">
        <v>2210</v>
      </c>
      <c r="B739" s="20" t="s">
        <v>75</v>
      </c>
      <c r="C739" s="20" t="s">
        <v>2211</v>
      </c>
      <c r="D739" s="20"/>
      <c r="E739" s="21" t="s">
        <v>2126</v>
      </c>
      <c r="F739" s="22"/>
      <c r="G739" s="23">
        <v>343.2267713</v>
      </c>
      <c r="H739" s="37"/>
      <c r="I739" s="38">
        <v>9.81</v>
      </c>
      <c r="J739" s="24">
        <v>1</v>
      </c>
      <c r="K739" s="24">
        <f t="shared" si="26"/>
        <v>9.31</v>
      </c>
      <c r="L739" s="24">
        <f t="shared" si="27"/>
        <v>10.31</v>
      </c>
      <c r="M739" s="39">
        <v>343.22676999999999</v>
      </c>
      <c r="N739" s="39">
        <v>189.05462</v>
      </c>
      <c r="O739" s="39">
        <v>171.04406</v>
      </c>
      <c r="P739" s="39"/>
      <c r="Q739" s="39"/>
      <c r="R739" s="39"/>
      <c r="S739" s="39"/>
      <c r="T739" s="39"/>
      <c r="U739" s="39"/>
      <c r="V739" s="39"/>
      <c r="W739" s="28"/>
      <c r="X739" s="28"/>
      <c r="Y739" s="28"/>
      <c r="Z739" s="26">
        <v>49816</v>
      </c>
      <c r="AA739" s="26">
        <v>500</v>
      </c>
      <c r="AB739" s="26">
        <v>30000</v>
      </c>
      <c r="AC739" s="26">
        <v>500</v>
      </c>
      <c r="AD739" s="20"/>
    </row>
    <row r="740" spans="1:30" ht="11.25" x14ac:dyDescent="0.2">
      <c r="A740" s="20" t="s">
        <v>2212</v>
      </c>
      <c r="B740" s="20" t="s">
        <v>2213</v>
      </c>
      <c r="C740" s="20" t="s">
        <v>2214</v>
      </c>
      <c r="D740" s="20"/>
      <c r="E740" s="21" t="s">
        <v>2126</v>
      </c>
      <c r="F740" s="22"/>
      <c r="G740" s="23">
        <v>136.112076</v>
      </c>
      <c r="H740" s="37"/>
      <c r="I740" s="38">
        <v>5.54</v>
      </c>
      <c r="J740" s="24">
        <v>1</v>
      </c>
      <c r="K740" s="24">
        <f t="shared" si="26"/>
        <v>5.04</v>
      </c>
      <c r="L740" s="24">
        <f t="shared" si="27"/>
        <v>6.04</v>
      </c>
      <c r="M740" s="39">
        <v>119.08553000000001</v>
      </c>
      <c r="N740" s="39">
        <v>108.08078</v>
      </c>
      <c r="O740" s="39">
        <v>91.054230000000004</v>
      </c>
      <c r="P740" s="39"/>
      <c r="Q740" s="39"/>
      <c r="R740" s="39"/>
      <c r="S740" s="39"/>
      <c r="T740" s="39"/>
      <c r="U740" s="39"/>
      <c r="V740" s="39"/>
      <c r="W740" s="28"/>
      <c r="X740" s="28"/>
      <c r="Y740" s="28"/>
      <c r="Z740" s="26">
        <v>91741</v>
      </c>
      <c r="AA740" s="26">
        <v>500</v>
      </c>
      <c r="AB740" s="26">
        <v>30000</v>
      </c>
      <c r="AC740" s="26">
        <v>500</v>
      </c>
      <c r="AD740" s="20"/>
    </row>
    <row r="741" spans="1:30" ht="11.25" x14ac:dyDescent="0.2">
      <c r="A741" s="20" t="s">
        <v>2215</v>
      </c>
      <c r="B741" s="20" t="s">
        <v>82</v>
      </c>
      <c r="C741" s="20" t="s">
        <v>2216</v>
      </c>
      <c r="D741" s="20"/>
      <c r="E741" s="21" t="s">
        <v>943</v>
      </c>
      <c r="F741" s="22"/>
      <c r="G741" s="23">
        <v>379.03031019999997</v>
      </c>
      <c r="H741" s="37"/>
      <c r="I741" s="38">
        <v>7.13</v>
      </c>
      <c r="J741" s="24">
        <v>1</v>
      </c>
      <c r="K741" s="24">
        <f t="shared" si="26"/>
        <v>6.63</v>
      </c>
      <c r="L741" s="24">
        <f t="shared" si="27"/>
        <v>7.63</v>
      </c>
      <c r="M741" s="39">
        <v>379.03031019999997</v>
      </c>
      <c r="N741" s="39"/>
      <c r="O741" s="39"/>
      <c r="P741" s="39"/>
      <c r="Q741" s="39"/>
      <c r="R741" s="39"/>
      <c r="S741" s="39"/>
      <c r="T741" s="39"/>
      <c r="U741" s="39"/>
      <c r="V741" s="39"/>
      <c r="W741" s="28"/>
      <c r="X741" s="28"/>
      <c r="Y741" s="28"/>
      <c r="Z741" s="26">
        <v>704</v>
      </c>
      <c r="AA741" s="26">
        <v>500</v>
      </c>
      <c r="AB741" s="26">
        <v>30000</v>
      </c>
      <c r="AC741" s="26">
        <v>500</v>
      </c>
      <c r="AD741" s="20"/>
    </row>
    <row r="742" spans="1:30" ht="11.25" x14ac:dyDescent="0.2">
      <c r="A742" s="20" t="s">
        <v>2217</v>
      </c>
      <c r="B742" s="20" t="s">
        <v>119</v>
      </c>
      <c r="C742" s="20" t="s">
        <v>2218</v>
      </c>
      <c r="D742" s="20"/>
      <c r="E742" s="21" t="s">
        <v>2126</v>
      </c>
      <c r="F742" s="22"/>
      <c r="G742" s="23">
        <v>188.06974959999999</v>
      </c>
      <c r="H742" s="37"/>
      <c r="I742" s="38">
        <v>4.49</v>
      </c>
      <c r="J742" s="24">
        <v>1</v>
      </c>
      <c r="K742" s="24">
        <f t="shared" si="26"/>
        <v>3.99</v>
      </c>
      <c r="L742" s="24">
        <f t="shared" si="27"/>
        <v>4.99</v>
      </c>
      <c r="M742" s="39">
        <v>146.02279999999999</v>
      </c>
      <c r="N742" s="39">
        <v>110.04612</v>
      </c>
      <c r="O742" s="39">
        <v>104.001</v>
      </c>
      <c r="P742" s="39">
        <v>79.005750000000006</v>
      </c>
      <c r="Q742" s="39"/>
      <c r="R742" s="39"/>
      <c r="S742" s="39"/>
      <c r="T742" s="39"/>
      <c r="U742" s="39"/>
      <c r="V742" s="39"/>
      <c r="W742" s="28"/>
      <c r="X742" s="28"/>
      <c r="Y742" s="28"/>
      <c r="Z742" s="26">
        <v>1058921</v>
      </c>
      <c r="AA742" s="26">
        <v>500</v>
      </c>
      <c r="AB742" s="26">
        <v>30000</v>
      </c>
      <c r="AC742" s="26">
        <v>500</v>
      </c>
      <c r="AD742" s="20"/>
    </row>
    <row r="743" spans="1:30" ht="11.25" x14ac:dyDescent="0.2">
      <c r="A743" s="20" t="s">
        <v>2219</v>
      </c>
      <c r="B743" s="20" t="s">
        <v>135</v>
      </c>
      <c r="C743" s="20" t="s">
        <v>1226</v>
      </c>
      <c r="D743" s="20"/>
      <c r="E743" s="21" t="s">
        <v>2126</v>
      </c>
      <c r="F743" s="22"/>
      <c r="G743" s="23">
        <v>336.1165671</v>
      </c>
      <c r="H743" s="37"/>
      <c r="I743" s="38">
        <v>8.85</v>
      </c>
      <c r="J743" s="24">
        <v>1</v>
      </c>
      <c r="K743" s="24">
        <f t="shared" si="26"/>
        <v>8.35</v>
      </c>
      <c r="L743" s="24">
        <f t="shared" si="27"/>
        <v>9.35</v>
      </c>
      <c r="M743" s="39">
        <v>280.05396999999999</v>
      </c>
      <c r="N743" s="39">
        <v>262.04340000000002</v>
      </c>
      <c r="O743" s="39">
        <v>236.02775</v>
      </c>
      <c r="P743" s="39">
        <v>220.03283999999999</v>
      </c>
      <c r="Q743" s="39">
        <v>160.03685999999999</v>
      </c>
      <c r="R743" s="39">
        <v>57.069879999999998</v>
      </c>
      <c r="S743" s="39"/>
      <c r="T743" s="39"/>
      <c r="U743" s="39"/>
      <c r="V743" s="39"/>
      <c r="W743" s="28"/>
      <c r="X743" s="28"/>
      <c r="Y743" s="28"/>
      <c r="Z743" s="26">
        <v>7633</v>
      </c>
      <c r="AA743" s="26">
        <v>500</v>
      </c>
      <c r="AB743" s="26">
        <v>30000</v>
      </c>
      <c r="AC743" s="26">
        <v>500</v>
      </c>
      <c r="AD743" s="20"/>
    </row>
    <row r="744" spans="1:30" ht="11.25" x14ac:dyDescent="0.2">
      <c r="A744" s="20" t="s">
        <v>2220</v>
      </c>
      <c r="B744" s="20" t="s">
        <v>2221</v>
      </c>
      <c r="C744" s="20" t="s">
        <v>2222</v>
      </c>
      <c r="D744" s="20"/>
      <c r="E744" s="21" t="s">
        <v>2126</v>
      </c>
      <c r="F744" s="22"/>
      <c r="G744" s="23">
        <v>382.09062719999997</v>
      </c>
      <c r="H744" s="37"/>
      <c r="I744" s="38">
        <v>6.62</v>
      </c>
      <c r="J744" s="24">
        <v>1</v>
      </c>
      <c r="K744" s="24">
        <f t="shared" si="26"/>
        <v>6.12</v>
      </c>
      <c r="L744" s="24">
        <f t="shared" si="27"/>
        <v>7.12</v>
      </c>
      <c r="M744" s="39">
        <v>340.04367999999999</v>
      </c>
      <c r="N744" s="39">
        <v>297.99673000000001</v>
      </c>
      <c r="O744" s="39">
        <v>184.04267999999999</v>
      </c>
      <c r="P744" s="39">
        <v>158.02703</v>
      </c>
      <c r="Q744" s="39">
        <v>140.97698</v>
      </c>
      <c r="R744" s="39"/>
      <c r="S744" s="39"/>
      <c r="T744" s="39"/>
      <c r="U744" s="39"/>
      <c r="V744" s="39"/>
      <c r="W744" s="28"/>
      <c r="X744" s="28"/>
      <c r="Y744" s="28"/>
      <c r="Z744" s="26">
        <v>1276275</v>
      </c>
      <c r="AA744" s="26">
        <v>500</v>
      </c>
      <c r="AB744" s="26">
        <v>30000</v>
      </c>
      <c r="AC744" s="26">
        <v>500</v>
      </c>
      <c r="AD744" s="20"/>
    </row>
    <row r="745" spans="1:30" ht="11.25" x14ac:dyDescent="0.2">
      <c r="A745" s="20" t="s">
        <v>2223</v>
      </c>
      <c r="B745" s="20" t="s">
        <v>142</v>
      </c>
      <c r="C745" s="20" t="s">
        <v>2224</v>
      </c>
      <c r="D745" s="20"/>
      <c r="E745" s="21" t="s">
        <v>2126</v>
      </c>
      <c r="F745" s="22"/>
      <c r="G745" s="23">
        <v>241.06413950000001</v>
      </c>
      <c r="H745" s="37"/>
      <c r="I745" s="38">
        <v>5.23</v>
      </c>
      <c r="J745" s="24">
        <v>1</v>
      </c>
      <c r="K745" s="24">
        <f t="shared" si="26"/>
        <v>4.7300000000000004</v>
      </c>
      <c r="L745" s="24">
        <f t="shared" si="27"/>
        <v>5.73</v>
      </c>
      <c r="M745" s="39">
        <v>241.06414000000001</v>
      </c>
      <c r="N745" s="39">
        <v>199.01719</v>
      </c>
      <c r="O745" s="39">
        <v>181.99064000000001</v>
      </c>
      <c r="P745" s="39">
        <v>135.05529000000001</v>
      </c>
      <c r="Q745" s="39">
        <v>120.04439000000001</v>
      </c>
      <c r="R745" s="39">
        <v>107.06037000000001</v>
      </c>
      <c r="S745" s="39"/>
      <c r="T745" s="39"/>
      <c r="U745" s="39"/>
      <c r="V745" s="39"/>
      <c r="W745" s="28"/>
      <c r="X745" s="28"/>
      <c r="Y745" s="28"/>
      <c r="Z745" s="26">
        <v>2903</v>
      </c>
      <c r="AA745" s="26">
        <v>500</v>
      </c>
      <c r="AB745" s="26">
        <v>30000</v>
      </c>
      <c r="AC745" s="26">
        <v>500</v>
      </c>
      <c r="AD745" s="20"/>
    </row>
    <row r="746" spans="1:30" ht="11.25" x14ac:dyDescent="0.2">
      <c r="A746" s="20" t="s">
        <v>2225</v>
      </c>
      <c r="B746" s="20" t="s">
        <v>148</v>
      </c>
      <c r="C746" s="20" t="s">
        <v>2226</v>
      </c>
      <c r="D746" s="20"/>
      <c r="E746" s="21" t="s">
        <v>942</v>
      </c>
      <c r="F746" s="22"/>
      <c r="G746" s="23">
        <v>188.09307190000001</v>
      </c>
      <c r="H746" s="37"/>
      <c r="I746" s="38">
        <v>3.34</v>
      </c>
      <c r="J746" s="24">
        <v>1</v>
      </c>
      <c r="K746" s="24">
        <f t="shared" si="26"/>
        <v>2.84</v>
      </c>
      <c r="L746" s="24">
        <f t="shared" si="27"/>
        <v>3.84</v>
      </c>
      <c r="M746" s="39">
        <v>104.04948</v>
      </c>
      <c r="N746" s="39">
        <v>85.050870000000003</v>
      </c>
      <c r="O746" s="39"/>
      <c r="P746" s="39"/>
      <c r="Q746" s="39"/>
      <c r="R746" s="39"/>
      <c r="S746" s="39"/>
      <c r="T746" s="39"/>
      <c r="U746" s="39"/>
      <c r="V746" s="39"/>
      <c r="W746" s="28"/>
      <c r="X746" s="28"/>
      <c r="Y746" s="28"/>
      <c r="Z746" s="26">
        <v>2585110</v>
      </c>
      <c r="AA746" s="26">
        <v>500</v>
      </c>
      <c r="AB746" s="26">
        <v>30000</v>
      </c>
      <c r="AC746" s="26">
        <v>500</v>
      </c>
      <c r="AD746" s="20"/>
    </row>
    <row r="747" spans="1:30" ht="11.25" x14ac:dyDescent="0.2">
      <c r="A747" s="20" t="s">
        <v>2227</v>
      </c>
      <c r="B747" s="20" t="s">
        <v>155</v>
      </c>
      <c r="C747" s="20" t="s">
        <v>2228</v>
      </c>
      <c r="D747" s="20"/>
      <c r="E747" s="21" t="s">
        <v>943</v>
      </c>
      <c r="F747" s="22"/>
      <c r="G747" s="23">
        <v>340.15031190000002</v>
      </c>
      <c r="H747" s="37"/>
      <c r="I747" s="38">
        <v>8.3699999999999992</v>
      </c>
      <c r="J747" s="24">
        <v>1</v>
      </c>
      <c r="K747" s="24">
        <f t="shared" si="26"/>
        <v>7.87</v>
      </c>
      <c r="L747" s="24">
        <f t="shared" si="27"/>
        <v>8.8699999999999992</v>
      </c>
      <c r="M747" s="39">
        <v>83.049139999999994</v>
      </c>
      <c r="N747" s="39"/>
      <c r="O747" s="39"/>
      <c r="P747" s="39"/>
      <c r="Q747" s="39"/>
      <c r="R747" s="39"/>
      <c r="S747" s="39"/>
      <c r="T747" s="39"/>
      <c r="U747" s="39"/>
      <c r="V747" s="39"/>
      <c r="W747" s="28"/>
      <c r="X747" s="28"/>
      <c r="Y747" s="28"/>
      <c r="Z747" s="26">
        <v>11056</v>
      </c>
      <c r="AA747" s="26">
        <v>500</v>
      </c>
      <c r="AB747" s="26">
        <v>30000</v>
      </c>
      <c r="AC747" s="26">
        <v>500</v>
      </c>
      <c r="AD747" s="20"/>
    </row>
    <row r="748" spans="1:30" ht="11.25" x14ac:dyDescent="0.2">
      <c r="A748" s="20" t="s">
        <v>2229</v>
      </c>
      <c r="B748" s="20" t="s">
        <v>77</v>
      </c>
      <c r="C748" s="20" t="s">
        <v>1851</v>
      </c>
      <c r="D748" s="20"/>
      <c r="E748" s="21" t="s">
        <v>942</v>
      </c>
      <c r="F748" s="22"/>
      <c r="G748" s="23">
        <v>156.99250760000001</v>
      </c>
      <c r="H748" s="37"/>
      <c r="I748" s="38">
        <v>5</v>
      </c>
      <c r="J748" s="24">
        <v>1</v>
      </c>
      <c r="K748" s="24">
        <f t="shared" si="26"/>
        <v>4.5</v>
      </c>
      <c r="L748" s="24">
        <f t="shared" si="27"/>
        <v>5.5</v>
      </c>
      <c r="M748" s="39">
        <v>140.03422</v>
      </c>
      <c r="N748" s="39">
        <v>122.02365</v>
      </c>
      <c r="O748" s="39">
        <v>112.0393</v>
      </c>
      <c r="P748" s="39"/>
      <c r="Q748" s="39"/>
      <c r="R748" s="39"/>
      <c r="S748" s="39"/>
      <c r="T748" s="39"/>
      <c r="U748" s="39"/>
      <c r="V748" s="39"/>
      <c r="W748" s="28"/>
      <c r="X748" s="28"/>
      <c r="Y748" s="28"/>
      <c r="Z748" s="26">
        <v>30000</v>
      </c>
      <c r="AA748" s="26">
        <v>500</v>
      </c>
      <c r="AB748" s="26">
        <v>30000</v>
      </c>
      <c r="AC748" s="26">
        <v>500</v>
      </c>
      <c r="AD748" s="20"/>
    </row>
    <row r="749" spans="1:30" ht="11.25" x14ac:dyDescent="0.2">
      <c r="A749" s="20" t="s">
        <v>2230</v>
      </c>
      <c r="B749" s="20" t="s">
        <v>954</v>
      </c>
      <c r="C749" s="20" t="s">
        <v>2231</v>
      </c>
      <c r="D749" s="20"/>
      <c r="E749" s="21" t="s">
        <v>942</v>
      </c>
      <c r="F749" s="22"/>
      <c r="G749" s="23">
        <v>401.04542429999998</v>
      </c>
      <c r="H749" s="37"/>
      <c r="I749" s="38">
        <v>6.81</v>
      </c>
      <c r="J749" s="24">
        <v>1</v>
      </c>
      <c r="K749" s="24">
        <f t="shared" si="26"/>
        <v>6.31</v>
      </c>
      <c r="L749" s="24">
        <f t="shared" si="27"/>
        <v>7.31</v>
      </c>
      <c r="M749" s="39">
        <v>359.03485999999998</v>
      </c>
      <c r="N749" s="39">
        <v>323.05817999999999</v>
      </c>
      <c r="O749" s="39">
        <v>139.98976999999999</v>
      </c>
      <c r="P749" s="39">
        <v>130.00541999999999</v>
      </c>
      <c r="Q749" s="39">
        <v>112.0393</v>
      </c>
      <c r="R749" s="39"/>
      <c r="S749" s="39"/>
      <c r="T749" s="39"/>
      <c r="U749" s="39"/>
      <c r="V749" s="39"/>
      <c r="W749" s="28"/>
      <c r="X749" s="28"/>
      <c r="Y749" s="28"/>
      <c r="Z749" s="26">
        <v>958735</v>
      </c>
      <c r="AA749" s="26">
        <v>500</v>
      </c>
      <c r="AB749" s="26">
        <v>30000</v>
      </c>
      <c r="AC749" s="26">
        <v>500</v>
      </c>
      <c r="AD749" s="20"/>
    </row>
    <row r="750" spans="1:30" ht="11.25" x14ac:dyDescent="0.2">
      <c r="A750" s="20" t="s">
        <v>2232</v>
      </c>
      <c r="B750" s="20" t="s">
        <v>166</v>
      </c>
      <c r="C750" s="20" t="s">
        <v>2233</v>
      </c>
      <c r="D750" s="20"/>
      <c r="E750" s="21" t="s">
        <v>942</v>
      </c>
      <c r="F750" s="22"/>
      <c r="G750" s="23">
        <v>392.88779599999998</v>
      </c>
      <c r="H750" s="37"/>
      <c r="I750" s="38">
        <v>9.14</v>
      </c>
      <c r="J750" s="24">
        <v>1</v>
      </c>
      <c r="K750" s="24">
        <f t="shared" si="26"/>
        <v>8.64</v>
      </c>
      <c r="L750" s="24">
        <f t="shared" si="27"/>
        <v>9.64</v>
      </c>
      <c r="M750" s="39">
        <v>364.85649999999998</v>
      </c>
      <c r="N750" s="39">
        <v>336.8252</v>
      </c>
      <c r="O750" s="39">
        <v>256.85887000000002</v>
      </c>
      <c r="P750" s="39">
        <v>254.84322</v>
      </c>
      <c r="Q750" s="39">
        <v>240.88171</v>
      </c>
      <c r="R750" s="39">
        <v>220.89994999999999</v>
      </c>
      <c r="S750" s="39">
        <v>177.94053</v>
      </c>
      <c r="T750" s="39">
        <v>161.96337</v>
      </c>
      <c r="U750" s="39">
        <v>114.96133</v>
      </c>
      <c r="V750" s="39"/>
      <c r="W750" s="28"/>
      <c r="X750" s="28"/>
      <c r="Y750" s="28"/>
      <c r="Z750" s="26">
        <v>16503</v>
      </c>
      <c r="AA750" s="26">
        <v>500</v>
      </c>
      <c r="AB750" s="26">
        <v>30000</v>
      </c>
      <c r="AC750" s="26">
        <v>500</v>
      </c>
      <c r="AD750" s="20"/>
    </row>
    <row r="751" spans="1:30" ht="11.25" x14ac:dyDescent="0.2">
      <c r="A751" s="20" t="s">
        <v>2234</v>
      </c>
      <c r="B751" s="20" t="s">
        <v>191</v>
      </c>
      <c r="C751" s="20" t="s">
        <v>2235</v>
      </c>
      <c r="D751" s="20"/>
      <c r="E751" s="21" t="s">
        <v>942</v>
      </c>
      <c r="F751" s="22"/>
      <c r="G751" s="23">
        <v>314.94983250000001</v>
      </c>
      <c r="H751" s="37"/>
      <c r="I751" s="38">
        <v>7.54</v>
      </c>
      <c r="J751" s="24">
        <v>1</v>
      </c>
      <c r="K751" s="24">
        <f t="shared" si="26"/>
        <v>7.04</v>
      </c>
      <c r="L751" s="24">
        <f t="shared" si="27"/>
        <v>8.0399999999999991</v>
      </c>
      <c r="M751" s="39">
        <v>156.98732999999999</v>
      </c>
      <c r="N751" s="39"/>
      <c r="O751" s="39"/>
      <c r="P751" s="39"/>
      <c r="Q751" s="39"/>
      <c r="R751" s="39"/>
      <c r="S751" s="39"/>
      <c r="T751" s="39"/>
      <c r="U751" s="39"/>
      <c r="V751" s="39"/>
      <c r="W751" s="28"/>
      <c r="X751" s="28"/>
      <c r="Y751" s="28"/>
      <c r="Z751" s="26">
        <v>3422</v>
      </c>
      <c r="AA751" s="26">
        <v>500</v>
      </c>
      <c r="AB751" s="26">
        <v>30000</v>
      </c>
      <c r="AC751" s="26">
        <v>500</v>
      </c>
      <c r="AD751" s="20"/>
    </row>
    <row r="752" spans="1:30" ht="11.25" x14ac:dyDescent="0.2">
      <c r="A752" s="20" t="s">
        <v>2236</v>
      </c>
      <c r="B752" s="20" t="s">
        <v>954</v>
      </c>
      <c r="C752" s="20" t="s">
        <v>2237</v>
      </c>
      <c r="D752" s="20"/>
      <c r="E752" s="21" t="s">
        <v>942</v>
      </c>
      <c r="F752" s="22"/>
      <c r="G752" s="23">
        <v>350.05138010000002</v>
      </c>
      <c r="H752" s="37"/>
      <c r="I752" s="38">
        <v>6.48</v>
      </c>
      <c r="J752" s="24">
        <v>1</v>
      </c>
      <c r="K752" s="24">
        <f t="shared" si="26"/>
        <v>5.98</v>
      </c>
      <c r="L752" s="24">
        <f t="shared" si="27"/>
        <v>6.98</v>
      </c>
      <c r="M752" s="39">
        <v>332.04082</v>
      </c>
      <c r="N752" s="39">
        <v>312.03458999999998</v>
      </c>
      <c r="O752" s="39">
        <v>290.03025000000002</v>
      </c>
      <c r="P752" s="39">
        <v>228.99746999999999</v>
      </c>
      <c r="Q752" s="39">
        <v>243.01311999999999</v>
      </c>
      <c r="R752" s="39"/>
      <c r="S752" s="39"/>
      <c r="T752" s="39"/>
      <c r="U752" s="39"/>
      <c r="V752" s="39"/>
      <c r="W752" s="28"/>
      <c r="X752" s="28"/>
      <c r="Y752" s="28"/>
      <c r="Z752" s="26">
        <v>222658</v>
      </c>
      <c r="AA752" s="26">
        <v>500</v>
      </c>
      <c r="AB752" s="26">
        <v>30000</v>
      </c>
      <c r="AC752" s="26">
        <v>500</v>
      </c>
      <c r="AD752" s="20"/>
    </row>
    <row r="753" spans="1:30" ht="11.25" x14ac:dyDescent="0.2">
      <c r="A753" s="20" t="s">
        <v>2238</v>
      </c>
      <c r="B753" s="20" t="s">
        <v>2239</v>
      </c>
      <c r="C753" s="20" t="s">
        <v>2240</v>
      </c>
      <c r="D753" s="20"/>
      <c r="E753" s="21" t="s">
        <v>942</v>
      </c>
      <c r="F753" s="22"/>
      <c r="G753" s="23">
        <v>244.0734975</v>
      </c>
      <c r="H753" s="37"/>
      <c r="I753" s="38">
        <v>5</v>
      </c>
      <c r="J753" s="24">
        <v>1</v>
      </c>
      <c r="K753" s="24">
        <f t="shared" si="26"/>
        <v>4.5</v>
      </c>
      <c r="L753" s="24">
        <f t="shared" si="27"/>
        <v>5.5</v>
      </c>
      <c r="M753" s="39">
        <v>168.06551999999999</v>
      </c>
      <c r="N753" s="39">
        <v>111.04406</v>
      </c>
      <c r="O753" s="39">
        <v>93.03349</v>
      </c>
      <c r="P753" s="39"/>
      <c r="Q753" s="39"/>
      <c r="R753" s="39"/>
      <c r="S753" s="39"/>
      <c r="T753" s="39"/>
      <c r="U753" s="39"/>
      <c r="V753" s="39"/>
      <c r="W753" s="28"/>
      <c r="X753" s="28"/>
      <c r="Y753" s="28"/>
      <c r="Z753" s="26">
        <v>30000</v>
      </c>
      <c r="AA753" s="26">
        <v>500</v>
      </c>
      <c r="AB753" s="26">
        <v>30000</v>
      </c>
      <c r="AC753" s="26">
        <v>500</v>
      </c>
      <c r="AD753" s="20"/>
    </row>
    <row r="754" spans="1:30" ht="11.25" x14ac:dyDescent="0.2">
      <c r="A754" s="20" t="s">
        <v>2241</v>
      </c>
      <c r="B754" s="20" t="s">
        <v>199</v>
      </c>
      <c r="C754" s="20" t="s">
        <v>2242</v>
      </c>
      <c r="D754" s="20"/>
      <c r="E754" s="21" t="s">
        <v>942</v>
      </c>
      <c r="F754" s="22"/>
      <c r="G754" s="23">
        <v>224.0472828</v>
      </c>
      <c r="H754" s="37"/>
      <c r="I754" s="38">
        <v>6.92</v>
      </c>
      <c r="J754" s="24">
        <v>1</v>
      </c>
      <c r="K754" s="24">
        <f t="shared" si="26"/>
        <v>6.42</v>
      </c>
      <c r="L754" s="24">
        <f t="shared" si="27"/>
        <v>7.42</v>
      </c>
      <c r="M754" s="39">
        <v>206.03672</v>
      </c>
      <c r="N754" s="39">
        <v>180.05744999999999</v>
      </c>
      <c r="O754" s="39">
        <v>178.04179999999999</v>
      </c>
      <c r="P754" s="39">
        <v>172.01598000000001</v>
      </c>
      <c r="Q754" s="39">
        <v>154.00541999999999</v>
      </c>
      <c r="R754" s="39">
        <v>145.08860000000001</v>
      </c>
      <c r="S754" s="39">
        <v>144.08078</v>
      </c>
      <c r="T754" s="39">
        <v>143.07298</v>
      </c>
      <c r="U754" s="39">
        <v>130.06513000000001</v>
      </c>
      <c r="V754" s="39">
        <v>126.01049999999999</v>
      </c>
      <c r="W754" s="28"/>
      <c r="X754" s="28"/>
      <c r="Y754" s="28"/>
      <c r="Z754" s="26">
        <v>20708</v>
      </c>
      <c r="AA754" s="26">
        <v>500</v>
      </c>
      <c r="AB754" s="26">
        <v>30000</v>
      </c>
      <c r="AC754" s="26">
        <v>500</v>
      </c>
      <c r="AD754" s="20"/>
    </row>
    <row r="755" spans="1:30" ht="11.25" x14ac:dyDescent="0.2">
      <c r="A755" s="20" t="s">
        <v>2243</v>
      </c>
      <c r="B755" s="20" t="s">
        <v>220</v>
      </c>
      <c r="C755" s="20" t="s">
        <v>1456</v>
      </c>
      <c r="D755" s="20"/>
      <c r="E755" s="21" t="s">
        <v>942</v>
      </c>
      <c r="F755" s="22"/>
      <c r="G755" s="23">
        <v>395.23291929999999</v>
      </c>
      <c r="H755" s="37"/>
      <c r="I755" s="38">
        <v>7.35</v>
      </c>
      <c r="J755" s="24">
        <v>1</v>
      </c>
      <c r="K755" s="24">
        <f t="shared" si="26"/>
        <v>6.85</v>
      </c>
      <c r="L755" s="24">
        <f t="shared" si="27"/>
        <v>7.85</v>
      </c>
      <c r="M755" s="39">
        <v>175.07535999999999</v>
      </c>
      <c r="N755" s="39">
        <v>133.06478999999999</v>
      </c>
      <c r="O755" s="39"/>
      <c r="P755" s="39"/>
      <c r="Q755" s="39"/>
      <c r="R755" s="39"/>
      <c r="S755" s="39"/>
      <c r="T755" s="39"/>
      <c r="U755" s="39"/>
      <c r="V755" s="39"/>
      <c r="W755" s="28"/>
      <c r="X755" s="28"/>
      <c r="Y755" s="28"/>
      <c r="Z755" s="26">
        <v>458311</v>
      </c>
      <c r="AA755" s="26">
        <v>500</v>
      </c>
      <c r="AB755" s="26">
        <v>30000</v>
      </c>
      <c r="AC755" s="26">
        <v>500</v>
      </c>
      <c r="AD755" s="20"/>
    </row>
    <row r="756" spans="1:30" ht="11.25" x14ac:dyDescent="0.2">
      <c r="A756" s="20" t="s">
        <v>2244</v>
      </c>
      <c r="B756" s="20" t="s">
        <v>224</v>
      </c>
      <c r="C756" s="20" t="s">
        <v>2245</v>
      </c>
      <c r="D756" s="20"/>
      <c r="E756" s="21" t="s">
        <v>942</v>
      </c>
      <c r="F756" s="22"/>
      <c r="G756" s="23">
        <v>219.14918979999999</v>
      </c>
      <c r="H756" s="37"/>
      <c r="I756" s="38">
        <v>6.11</v>
      </c>
      <c r="J756" s="24">
        <v>1</v>
      </c>
      <c r="K756" s="24">
        <f t="shared" si="26"/>
        <v>5.61</v>
      </c>
      <c r="L756" s="24">
        <f t="shared" si="27"/>
        <v>6.61</v>
      </c>
      <c r="M756" s="39">
        <v>126.09134</v>
      </c>
      <c r="N756" s="39">
        <v>100.11208000000001</v>
      </c>
      <c r="O756" s="39">
        <v>83.085530000000006</v>
      </c>
      <c r="P756" s="39">
        <v>55.054229999999997</v>
      </c>
      <c r="Q756" s="39"/>
      <c r="R756" s="39"/>
      <c r="S756" s="39"/>
      <c r="T756" s="39"/>
      <c r="U756" s="39"/>
      <c r="V756" s="39"/>
      <c r="W756" s="28"/>
      <c r="X756" s="28"/>
      <c r="Y756" s="28"/>
      <c r="Z756" s="26">
        <v>5085206</v>
      </c>
      <c r="AA756" s="26">
        <v>500</v>
      </c>
      <c r="AB756" s="26">
        <v>30000</v>
      </c>
      <c r="AC756" s="26">
        <v>500</v>
      </c>
      <c r="AD756" s="20"/>
    </row>
    <row r="757" spans="1:30" ht="11.25" x14ac:dyDescent="0.2">
      <c r="A757" s="20" t="s">
        <v>2246</v>
      </c>
      <c r="B757" s="20" t="s">
        <v>2247</v>
      </c>
      <c r="C757" s="20" t="s">
        <v>2248</v>
      </c>
      <c r="D757" s="20"/>
      <c r="E757" s="21" t="s">
        <v>942</v>
      </c>
      <c r="F757" s="22"/>
      <c r="G757" s="23">
        <v>236.0003494</v>
      </c>
      <c r="H757" s="37"/>
      <c r="I757" s="38">
        <v>3.34</v>
      </c>
      <c r="J757" s="24">
        <v>1</v>
      </c>
      <c r="K757" s="24">
        <f t="shared" si="26"/>
        <v>2.84</v>
      </c>
      <c r="L757" s="24">
        <f t="shared" si="27"/>
        <v>3.84</v>
      </c>
      <c r="M757" s="39">
        <v>191.99929</v>
      </c>
      <c r="N757" s="39">
        <v>155.03859</v>
      </c>
      <c r="O757" s="39">
        <v>154.03076999999999</v>
      </c>
      <c r="P757" s="39">
        <v>131.96691999999999</v>
      </c>
      <c r="Q757" s="39">
        <v>113.0168</v>
      </c>
      <c r="R757" s="39">
        <v>96.055620000000005</v>
      </c>
      <c r="S757" s="39"/>
      <c r="T757" s="39"/>
      <c r="U757" s="39"/>
      <c r="V757" s="39"/>
      <c r="W757" s="28"/>
      <c r="X757" s="28"/>
      <c r="Y757" s="28"/>
      <c r="Z757" s="26">
        <v>52345</v>
      </c>
      <c r="AA757" s="26">
        <v>500</v>
      </c>
      <c r="AB757" s="26">
        <v>30000</v>
      </c>
      <c r="AC757" s="26">
        <v>500</v>
      </c>
      <c r="AD757" s="20"/>
    </row>
    <row r="758" spans="1:30" ht="11.25" x14ac:dyDescent="0.2">
      <c r="A758" s="20" t="s">
        <v>2249</v>
      </c>
      <c r="B758" s="20" t="s">
        <v>242</v>
      </c>
      <c r="C758" s="20" t="s">
        <v>2250</v>
      </c>
      <c r="D758" s="20"/>
      <c r="E758" s="21" t="s">
        <v>942</v>
      </c>
      <c r="F758" s="22"/>
      <c r="G758" s="23">
        <v>172.0636016</v>
      </c>
      <c r="H758" s="37"/>
      <c r="I758" s="38">
        <v>4.54</v>
      </c>
      <c r="J758" s="24">
        <v>1</v>
      </c>
      <c r="K758" s="24">
        <f t="shared" si="26"/>
        <v>4.04</v>
      </c>
      <c r="L758" s="24">
        <f t="shared" si="27"/>
        <v>5.04</v>
      </c>
      <c r="M758" s="39">
        <v>154.09748999999999</v>
      </c>
      <c r="N758" s="39">
        <v>136.08691999999999</v>
      </c>
      <c r="O758" s="39"/>
      <c r="P758" s="39"/>
      <c r="Q758" s="39"/>
      <c r="R758" s="39"/>
      <c r="S758" s="39"/>
      <c r="T758" s="39"/>
      <c r="U758" s="39"/>
      <c r="V758" s="39"/>
      <c r="W758" s="28"/>
      <c r="X758" s="28"/>
      <c r="Y758" s="28"/>
      <c r="Z758" s="26">
        <v>911568</v>
      </c>
      <c r="AA758" s="26">
        <v>500</v>
      </c>
      <c r="AB758" s="26">
        <v>30000</v>
      </c>
      <c r="AC758" s="26">
        <v>500</v>
      </c>
      <c r="AD758" s="20"/>
    </row>
    <row r="759" spans="1:30" ht="11.25" x14ac:dyDescent="0.2">
      <c r="A759" s="20" t="s">
        <v>2251</v>
      </c>
      <c r="B759" s="20" t="s">
        <v>954</v>
      </c>
      <c r="C759" s="20" t="s">
        <v>997</v>
      </c>
      <c r="D759" s="20"/>
      <c r="E759" s="21" t="s">
        <v>942</v>
      </c>
      <c r="F759" s="22"/>
      <c r="G759" s="23">
        <v>232.13657620000001</v>
      </c>
      <c r="H759" s="37"/>
      <c r="I759" s="38">
        <v>6.43</v>
      </c>
      <c r="J759" s="24">
        <v>1</v>
      </c>
      <c r="K759" s="24">
        <f t="shared" si="26"/>
        <v>5.93</v>
      </c>
      <c r="L759" s="24">
        <f t="shared" si="27"/>
        <v>6.93</v>
      </c>
      <c r="M759" s="39">
        <v>214.12601000000001</v>
      </c>
      <c r="N759" s="39">
        <v>186.1311</v>
      </c>
      <c r="O759" s="39">
        <v>170.11756</v>
      </c>
      <c r="P759" s="39">
        <v>143.0889</v>
      </c>
      <c r="Q759" s="39">
        <v>134.06341</v>
      </c>
      <c r="R759" s="39">
        <v>81.069879999999998</v>
      </c>
      <c r="S759" s="39">
        <v>72.044390000000007</v>
      </c>
      <c r="T759" s="39">
        <v>63.026299999999999</v>
      </c>
      <c r="U759" s="39"/>
      <c r="V759" s="39"/>
      <c r="W759" s="28"/>
      <c r="X759" s="28"/>
      <c r="Y759" s="28"/>
      <c r="Z759" s="26">
        <v>434084</v>
      </c>
      <c r="AA759" s="26">
        <v>500</v>
      </c>
      <c r="AB759" s="26">
        <v>30000</v>
      </c>
      <c r="AC759" s="26">
        <v>500</v>
      </c>
      <c r="AD759" s="20"/>
    </row>
    <row r="760" spans="1:30" ht="11.25" x14ac:dyDescent="0.2">
      <c r="A760" s="20" t="s">
        <v>2252</v>
      </c>
      <c r="B760" s="20" t="s">
        <v>257</v>
      </c>
      <c r="C760" s="20" t="s">
        <v>2253</v>
      </c>
      <c r="D760" s="20"/>
      <c r="E760" s="21" t="s">
        <v>943</v>
      </c>
      <c r="F760" s="22"/>
      <c r="G760" s="23">
        <v>465.19956839999998</v>
      </c>
      <c r="H760" s="37"/>
      <c r="I760" s="38">
        <v>8.4</v>
      </c>
      <c r="J760" s="24">
        <v>1</v>
      </c>
      <c r="K760" s="24">
        <f t="shared" si="26"/>
        <v>7.9</v>
      </c>
      <c r="L760" s="24">
        <f t="shared" si="27"/>
        <v>8.9</v>
      </c>
      <c r="M760" s="39">
        <v>448.17302000000001</v>
      </c>
      <c r="N760" s="39">
        <v>249.07330999999999</v>
      </c>
      <c r="O760" s="39">
        <v>217.04709</v>
      </c>
      <c r="P760" s="39">
        <v>173.02088000000001</v>
      </c>
      <c r="Q760" s="39">
        <v>145.02596</v>
      </c>
      <c r="R760" s="39"/>
      <c r="S760" s="39"/>
      <c r="T760" s="39"/>
      <c r="U760" s="39"/>
      <c r="V760" s="39"/>
      <c r="W760" s="28"/>
      <c r="X760" s="28"/>
      <c r="Y760" s="28"/>
      <c r="Z760" s="26">
        <v>2103984</v>
      </c>
      <c r="AA760" s="26">
        <v>500</v>
      </c>
      <c r="AB760" s="26">
        <v>30000</v>
      </c>
      <c r="AC760" s="26">
        <v>500</v>
      </c>
      <c r="AD760" s="20"/>
    </row>
    <row r="761" spans="1:30" ht="11.25" x14ac:dyDescent="0.2">
      <c r="A761" s="20" t="s">
        <v>2254</v>
      </c>
      <c r="B761" s="20" t="s">
        <v>954</v>
      </c>
      <c r="C761" s="20" t="s">
        <v>2146</v>
      </c>
      <c r="D761" s="20"/>
      <c r="E761" s="21" t="s">
        <v>942</v>
      </c>
      <c r="F761" s="22"/>
      <c r="G761" s="23">
        <v>308.11603109999999</v>
      </c>
      <c r="H761" s="37"/>
      <c r="I761" s="38">
        <v>6.55</v>
      </c>
      <c r="J761" s="24">
        <v>1</v>
      </c>
      <c r="K761" s="24">
        <f t="shared" si="26"/>
        <v>6.05</v>
      </c>
      <c r="L761" s="24">
        <f t="shared" si="27"/>
        <v>7.05</v>
      </c>
      <c r="M761" s="39">
        <v>138.99424999999999</v>
      </c>
      <c r="N761" s="39">
        <v>125.01524999999999</v>
      </c>
      <c r="O761" s="39">
        <v>70.039969999999997</v>
      </c>
      <c r="P761" s="39"/>
      <c r="Q761" s="39"/>
      <c r="R761" s="39"/>
      <c r="S761" s="39"/>
      <c r="T761" s="39"/>
      <c r="U761" s="39"/>
      <c r="V761" s="39"/>
      <c r="W761" s="28"/>
      <c r="X761" s="28"/>
      <c r="Y761" s="28"/>
      <c r="Z761" s="26">
        <v>828898</v>
      </c>
      <c r="AA761" s="26">
        <v>500</v>
      </c>
      <c r="AB761" s="26">
        <v>30000</v>
      </c>
      <c r="AC761" s="26">
        <v>500</v>
      </c>
      <c r="AD761" s="20"/>
    </row>
    <row r="762" spans="1:30" ht="11.25" x14ac:dyDescent="0.2">
      <c r="A762" s="20" t="s">
        <v>2255</v>
      </c>
      <c r="B762" s="20" t="s">
        <v>281</v>
      </c>
      <c r="C762" s="20" t="s">
        <v>1287</v>
      </c>
      <c r="D762" s="20"/>
      <c r="E762" s="21" t="s">
        <v>942</v>
      </c>
      <c r="F762" s="22"/>
      <c r="G762" s="23">
        <v>247.0222134</v>
      </c>
      <c r="H762" s="37"/>
      <c r="I762" s="38">
        <v>1.18</v>
      </c>
      <c r="J762" s="24">
        <v>1</v>
      </c>
      <c r="K762" s="24">
        <f t="shared" si="26"/>
        <v>0.68</v>
      </c>
      <c r="L762" s="24">
        <f t="shared" si="27"/>
        <v>1.68</v>
      </c>
      <c r="M762" s="39">
        <v>257.04295000000002</v>
      </c>
      <c r="N762" s="39">
        <v>197.03958</v>
      </c>
      <c r="O762" s="39">
        <v>169.00828000000001</v>
      </c>
      <c r="P762" s="39">
        <v>140.97698</v>
      </c>
      <c r="Q762" s="39">
        <v>109.00491</v>
      </c>
      <c r="R762" s="39">
        <v>105.03686</v>
      </c>
      <c r="S762" s="39">
        <v>98.984170000000006</v>
      </c>
      <c r="T762" s="39"/>
      <c r="U762" s="39"/>
      <c r="V762" s="39"/>
      <c r="W762" s="28"/>
      <c r="X762" s="28"/>
      <c r="Y762" s="28"/>
      <c r="Z762" s="26">
        <v>1483</v>
      </c>
      <c r="AA762" s="26">
        <v>500</v>
      </c>
      <c r="AB762" s="26">
        <v>30000</v>
      </c>
      <c r="AC762" s="26">
        <v>500</v>
      </c>
      <c r="AD762" s="20"/>
    </row>
    <row r="763" spans="1:30" ht="11.25" x14ac:dyDescent="0.2">
      <c r="A763" s="20" t="s">
        <v>2256</v>
      </c>
      <c r="B763" s="20" t="s">
        <v>301</v>
      </c>
      <c r="C763" s="20" t="s">
        <v>2257</v>
      </c>
      <c r="D763" s="20"/>
      <c r="E763" s="21" t="s">
        <v>942</v>
      </c>
      <c r="F763" s="22"/>
      <c r="G763" s="23">
        <v>337.07066459999999</v>
      </c>
      <c r="H763" s="37"/>
      <c r="I763" s="38">
        <v>7.09</v>
      </c>
      <c r="J763" s="24">
        <v>1</v>
      </c>
      <c r="K763" s="24">
        <f t="shared" si="26"/>
        <v>6.59</v>
      </c>
      <c r="L763" s="24">
        <f t="shared" si="27"/>
        <v>7.59</v>
      </c>
      <c r="M763" s="39">
        <v>175.03897000000001</v>
      </c>
      <c r="N763" s="39">
        <v>163.03897000000001</v>
      </c>
      <c r="O763" s="39">
        <v>121.02840999999999</v>
      </c>
      <c r="P763" s="39"/>
      <c r="Q763" s="39"/>
      <c r="R763" s="39"/>
      <c r="S763" s="39"/>
      <c r="T763" s="39"/>
      <c r="U763" s="39"/>
      <c r="V763" s="39"/>
      <c r="W763" s="28"/>
      <c r="X763" s="28"/>
      <c r="Y763" s="28"/>
      <c r="Z763" s="26">
        <v>224971</v>
      </c>
      <c r="AA763" s="26">
        <v>500</v>
      </c>
      <c r="AB763" s="26">
        <v>30000</v>
      </c>
      <c r="AC763" s="26">
        <v>500</v>
      </c>
      <c r="AD763" s="20"/>
    </row>
    <row r="764" spans="1:30" ht="11.25" x14ac:dyDescent="0.2">
      <c r="A764" s="20" t="s">
        <v>2258</v>
      </c>
      <c r="B764" s="20" t="s">
        <v>317</v>
      </c>
      <c r="C764" s="20" t="s">
        <v>2259</v>
      </c>
      <c r="D764" s="20"/>
      <c r="E764" s="21" t="s">
        <v>942</v>
      </c>
      <c r="F764" s="22"/>
      <c r="G764" s="23">
        <v>375.15778390000003</v>
      </c>
      <c r="H764" s="37"/>
      <c r="I764" s="38">
        <v>8.94</v>
      </c>
      <c r="J764" s="24">
        <v>1</v>
      </c>
      <c r="K764" s="24">
        <f t="shared" si="26"/>
        <v>8.44</v>
      </c>
      <c r="L764" s="24">
        <f t="shared" si="27"/>
        <v>9.44</v>
      </c>
      <c r="M764" s="39">
        <v>207.04275000000001</v>
      </c>
      <c r="N764" s="39">
        <v>177.03219000000001</v>
      </c>
      <c r="O764" s="39"/>
      <c r="P764" s="39"/>
      <c r="Q764" s="39"/>
      <c r="R764" s="39"/>
      <c r="S764" s="39"/>
      <c r="T764" s="39"/>
      <c r="U764" s="39"/>
      <c r="V764" s="39"/>
      <c r="W764" s="28"/>
      <c r="X764" s="28"/>
      <c r="Y764" s="28"/>
      <c r="Z764" s="26">
        <v>421685</v>
      </c>
      <c r="AA764" s="26">
        <v>500</v>
      </c>
      <c r="AB764" s="26">
        <v>30000</v>
      </c>
      <c r="AC764" s="26">
        <v>500</v>
      </c>
      <c r="AD764" s="20"/>
    </row>
    <row r="765" spans="1:30" ht="11.25" x14ac:dyDescent="0.2">
      <c r="A765" s="20" t="s">
        <v>2260</v>
      </c>
      <c r="B765" s="20" t="s">
        <v>330</v>
      </c>
      <c r="C765" s="20" t="s">
        <v>28</v>
      </c>
      <c r="D765" s="20"/>
      <c r="E765" s="21" t="s">
        <v>942</v>
      </c>
      <c r="F765" s="22"/>
      <c r="G765" s="23">
        <v>306.10357520000002</v>
      </c>
      <c r="H765" s="37"/>
      <c r="I765" s="38">
        <v>7.78</v>
      </c>
      <c r="J765" s="24">
        <v>1</v>
      </c>
      <c r="K765" s="24">
        <f t="shared" si="26"/>
        <v>7.28</v>
      </c>
      <c r="L765" s="24">
        <f t="shared" si="27"/>
        <v>8.2799999999999994</v>
      </c>
      <c r="M765" s="39">
        <v>278.07227999999998</v>
      </c>
      <c r="N765" s="39">
        <v>170.07463999999999</v>
      </c>
      <c r="O765" s="39">
        <v>154.09748999999999</v>
      </c>
      <c r="P765" s="39">
        <v>136.08691999999999</v>
      </c>
      <c r="Q765" s="39">
        <v>114.96133</v>
      </c>
      <c r="R765" s="39"/>
      <c r="S765" s="39"/>
      <c r="T765" s="39"/>
      <c r="U765" s="39"/>
      <c r="V765" s="39"/>
      <c r="W765" s="28"/>
      <c r="X765" s="28"/>
      <c r="Y765" s="28"/>
      <c r="Z765" s="26">
        <v>4336021</v>
      </c>
      <c r="AA765" s="26">
        <v>500</v>
      </c>
      <c r="AB765" s="26">
        <v>30000</v>
      </c>
      <c r="AC765" s="26">
        <v>500</v>
      </c>
      <c r="AD765" s="20"/>
    </row>
    <row r="766" spans="1:30" ht="11.25" x14ac:dyDescent="0.2">
      <c r="A766" s="20" t="s">
        <v>2261</v>
      </c>
      <c r="B766" s="20" t="s">
        <v>335</v>
      </c>
      <c r="C766" s="20" t="s">
        <v>2262</v>
      </c>
      <c r="D766" s="20"/>
      <c r="E766" s="21" t="s">
        <v>942</v>
      </c>
      <c r="F766" s="22"/>
      <c r="G766" s="23">
        <v>226.12264070000001</v>
      </c>
      <c r="H766" s="37"/>
      <c r="I766" s="38">
        <v>6.11</v>
      </c>
      <c r="J766" s="24">
        <v>1</v>
      </c>
      <c r="K766" s="24">
        <f t="shared" si="26"/>
        <v>5.61</v>
      </c>
      <c r="L766" s="24">
        <f t="shared" si="27"/>
        <v>6.61</v>
      </c>
      <c r="M766" s="39">
        <v>167.08553000000001</v>
      </c>
      <c r="N766" s="39">
        <v>148.07569000000001</v>
      </c>
      <c r="O766" s="39">
        <v>120.08078</v>
      </c>
      <c r="P766" s="39"/>
      <c r="Q766" s="39"/>
      <c r="R766" s="39"/>
      <c r="S766" s="39"/>
      <c r="T766" s="39"/>
      <c r="U766" s="39"/>
      <c r="V766" s="39"/>
      <c r="W766" s="28"/>
      <c r="X766" s="28"/>
      <c r="Y766" s="28"/>
      <c r="Z766" s="26">
        <v>3876480</v>
      </c>
      <c r="AA766" s="26">
        <v>500</v>
      </c>
      <c r="AB766" s="26">
        <v>30000</v>
      </c>
      <c r="AC766" s="26">
        <v>500</v>
      </c>
      <c r="AD766" s="20"/>
    </row>
    <row r="767" spans="1:30" ht="11.25" x14ac:dyDescent="0.2">
      <c r="A767" s="20" t="s">
        <v>2263</v>
      </c>
      <c r="B767" s="20" t="s">
        <v>337</v>
      </c>
      <c r="C767" s="20" t="s">
        <v>1369</v>
      </c>
      <c r="D767" s="20"/>
      <c r="E767" s="21" t="s">
        <v>942</v>
      </c>
      <c r="F767" s="22"/>
      <c r="G767" s="23">
        <v>282.14483259999997</v>
      </c>
      <c r="H767" s="37"/>
      <c r="I767" s="38">
        <v>8.66</v>
      </c>
      <c r="J767" s="24">
        <v>1</v>
      </c>
      <c r="K767" s="24">
        <f t="shared" si="26"/>
        <v>8.16</v>
      </c>
      <c r="L767" s="24">
        <f t="shared" si="27"/>
        <v>9.16</v>
      </c>
      <c r="M767" s="39">
        <v>240.09788</v>
      </c>
      <c r="N767" s="39">
        <v>206.0924</v>
      </c>
      <c r="O767" s="39">
        <v>198.05092999999999</v>
      </c>
      <c r="P767" s="39">
        <v>194.05601999999999</v>
      </c>
      <c r="Q767" s="39">
        <v>182.05601999999999</v>
      </c>
      <c r="R767" s="39">
        <v>180.04037</v>
      </c>
      <c r="S767" s="39">
        <v>166.06110000000001</v>
      </c>
      <c r="T767" s="39">
        <v>151.05019999999999</v>
      </c>
      <c r="U767" s="39">
        <v>148.06310999999999</v>
      </c>
      <c r="V767" s="39"/>
      <c r="W767" s="28"/>
      <c r="X767" s="28"/>
      <c r="Y767" s="28"/>
      <c r="Z767" s="26">
        <v>161375</v>
      </c>
      <c r="AA767" s="26">
        <v>500</v>
      </c>
      <c r="AB767" s="26">
        <v>30000</v>
      </c>
      <c r="AC767" s="26">
        <v>500</v>
      </c>
      <c r="AD767" s="20"/>
    </row>
    <row r="768" spans="1:30" ht="11.25" x14ac:dyDescent="0.2">
      <c r="A768" s="20" t="s">
        <v>2264</v>
      </c>
      <c r="B768" s="20" t="s">
        <v>2265</v>
      </c>
      <c r="C768" s="20" t="s">
        <v>2266</v>
      </c>
      <c r="D768" s="20"/>
      <c r="E768" s="21" t="s">
        <v>942</v>
      </c>
      <c r="F768" s="22"/>
      <c r="G768" s="23">
        <v>206.12092609999999</v>
      </c>
      <c r="H768" s="37"/>
      <c r="I768" s="38">
        <v>6.32</v>
      </c>
      <c r="J768" s="24">
        <v>1</v>
      </c>
      <c r="K768" s="24">
        <f t="shared" si="26"/>
        <v>5.82</v>
      </c>
      <c r="L768" s="24">
        <f t="shared" si="27"/>
        <v>6.82</v>
      </c>
      <c r="M768" s="39">
        <v>188.11035999999999</v>
      </c>
      <c r="N768" s="39">
        <v>160.11545000000001</v>
      </c>
      <c r="O768" s="39">
        <v>144.10191</v>
      </c>
      <c r="P768" s="39">
        <v>116.10699</v>
      </c>
      <c r="Q768" s="39">
        <v>100.11208000000001</v>
      </c>
      <c r="R768" s="39">
        <v>58.065130000000003</v>
      </c>
      <c r="S768" s="39"/>
      <c r="T768" s="39"/>
      <c r="U768" s="39"/>
      <c r="V768" s="39"/>
      <c r="W768" s="28"/>
      <c r="X768" s="28"/>
      <c r="Y768" s="28"/>
      <c r="Z768" s="26">
        <v>731745</v>
      </c>
      <c r="AA768" s="26">
        <v>500</v>
      </c>
      <c r="AB768" s="26">
        <v>30000</v>
      </c>
      <c r="AC768" s="26">
        <v>500</v>
      </c>
      <c r="AD768" s="20"/>
    </row>
    <row r="769" spans="1:30" ht="11.25" x14ac:dyDescent="0.2">
      <c r="A769" s="20" t="s">
        <v>2267</v>
      </c>
      <c r="B769" s="20" t="s">
        <v>356</v>
      </c>
      <c r="C769" s="20" t="s">
        <v>1807</v>
      </c>
      <c r="D769" s="20"/>
      <c r="E769" s="21" t="s">
        <v>943</v>
      </c>
      <c r="F769" s="22"/>
      <c r="G769" s="23">
        <v>437.16264690000003</v>
      </c>
      <c r="H769" s="37"/>
      <c r="I769" s="38">
        <v>9.07</v>
      </c>
      <c r="J769" s="24">
        <v>1</v>
      </c>
      <c r="K769" s="24">
        <f t="shared" si="26"/>
        <v>8.57</v>
      </c>
      <c r="L769" s="24">
        <f t="shared" si="27"/>
        <v>9.57</v>
      </c>
      <c r="M769" s="39">
        <v>226.08626000000001</v>
      </c>
      <c r="N769" s="39">
        <v>199.07535999999999</v>
      </c>
      <c r="O769" s="39">
        <v>167.06219999999999</v>
      </c>
      <c r="P769" s="39">
        <v>139.0309</v>
      </c>
      <c r="Q769" s="39">
        <v>125.01524999999999</v>
      </c>
      <c r="R769" s="39"/>
      <c r="S769" s="39"/>
      <c r="T769" s="39"/>
      <c r="U769" s="39"/>
      <c r="V769" s="39"/>
      <c r="W769" s="28"/>
      <c r="X769" s="28"/>
      <c r="Y769" s="28"/>
      <c r="Z769" s="26">
        <v>194072</v>
      </c>
      <c r="AA769" s="26">
        <v>500</v>
      </c>
      <c r="AB769" s="26">
        <v>30000</v>
      </c>
      <c r="AC769" s="26">
        <v>500</v>
      </c>
      <c r="AD769" s="20"/>
    </row>
    <row r="770" spans="1:30" ht="11.25" x14ac:dyDescent="0.2">
      <c r="A770" s="20" t="s">
        <v>2268</v>
      </c>
      <c r="B770" s="20" t="s">
        <v>394</v>
      </c>
      <c r="C770" s="20" t="s">
        <v>2269</v>
      </c>
      <c r="D770" s="20"/>
      <c r="E770" s="21" t="s">
        <v>942</v>
      </c>
      <c r="F770" s="22"/>
      <c r="G770" s="23">
        <v>304.92985490000001</v>
      </c>
      <c r="H770" s="37"/>
      <c r="I770" s="38">
        <v>7.49</v>
      </c>
      <c r="J770" s="24">
        <v>1</v>
      </c>
      <c r="K770" s="24">
        <f t="shared" si="26"/>
        <v>6.99</v>
      </c>
      <c r="L770" s="24">
        <f t="shared" si="27"/>
        <v>7.99</v>
      </c>
      <c r="M770" s="39">
        <v>257.88013000000001</v>
      </c>
      <c r="N770" s="39">
        <v>127.01546999999999</v>
      </c>
      <c r="O770" s="39"/>
      <c r="P770" s="39"/>
      <c r="Q770" s="39"/>
      <c r="R770" s="39"/>
      <c r="S770" s="39"/>
      <c r="T770" s="39"/>
      <c r="U770" s="39"/>
      <c r="V770" s="39"/>
      <c r="W770" s="28"/>
      <c r="X770" s="28"/>
      <c r="Y770" s="28"/>
      <c r="Z770" s="26">
        <v>1305791</v>
      </c>
      <c r="AA770" s="26">
        <v>500</v>
      </c>
      <c r="AB770" s="26">
        <v>30000</v>
      </c>
      <c r="AC770" s="26">
        <v>500</v>
      </c>
      <c r="AD770" s="20"/>
    </row>
    <row r="771" spans="1:30" ht="11.25" x14ac:dyDescent="0.2">
      <c r="A771" s="20" t="s">
        <v>2270</v>
      </c>
      <c r="B771" s="20" t="s">
        <v>415</v>
      </c>
      <c r="C771" s="20" t="s">
        <v>2014</v>
      </c>
      <c r="D771" s="20"/>
      <c r="E771" s="21" t="s">
        <v>942</v>
      </c>
      <c r="F771" s="22"/>
      <c r="G771" s="23">
        <v>263.05014269999998</v>
      </c>
      <c r="H771" s="37"/>
      <c r="I771" s="38">
        <v>7.83</v>
      </c>
      <c r="J771" s="24">
        <v>1</v>
      </c>
      <c r="K771" s="24">
        <f t="shared" si="26"/>
        <v>7.33</v>
      </c>
      <c r="L771" s="24">
        <f t="shared" si="27"/>
        <v>8.33</v>
      </c>
      <c r="M771" s="39">
        <v>231.02393000000001</v>
      </c>
      <c r="N771" s="39">
        <v>216.00045</v>
      </c>
      <c r="O771" s="39"/>
      <c r="P771" s="39"/>
      <c r="Q771" s="39"/>
      <c r="R771" s="39"/>
      <c r="S771" s="39"/>
      <c r="T771" s="39"/>
      <c r="U771" s="39"/>
      <c r="V771" s="39"/>
      <c r="W771" s="28"/>
      <c r="X771" s="28"/>
      <c r="Y771" s="28"/>
      <c r="Z771" s="26">
        <v>618359</v>
      </c>
      <c r="AA771" s="26">
        <v>500</v>
      </c>
      <c r="AB771" s="26">
        <v>30000</v>
      </c>
      <c r="AC771" s="26">
        <v>500</v>
      </c>
      <c r="AD771" s="20"/>
    </row>
    <row r="772" spans="1:30" ht="11.25" x14ac:dyDescent="0.2">
      <c r="A772" s="20" t="s">
        <v>2271</v>
      </c>
      <c r="B772" s="20" t="s">
        <v>417</v>
      </c>
      <c r="C772" s="20" t="s">
        <v>2272</v>
      </c>
      <c r="D772" s="20"/>
      <c r="E772" s="21" t="s">
        <v>942</v>
      </c>
      <c r="F772" s="22"/>
      <c r="G772" s="23">
        <v>350.13782909999998</v>
      </c>
      <c r="H772" s="37"/>
      <c r="I772" s="38">
        <v>7.83</v>
      </c>
      <c r="J772" s="24">
        <v>1</v>
      </c>
      <c r="K772" s="24">
        <f t="shared" si="26"/>
        <v>7.33</v>
      </c>
      <c r="L772" s="24">
        <f t="shared" si="27"/>
        <v>8.33</v>
      </c>
      <c r="M772" s="39">
        <v>197.12844999999999</v>
      </c>
      <c r="N772" s="39">
        <v>154.12263999999999</v>
      </c>
      <c r="O772" s="39">
        <v>115.0502</v>
      </c>
      <c r="P772" s="39">
        <v>83.085530000000006</v>
      </c>
      <c r="Q772" s="39">
        <v>72.044390000000007</v>
      </c>
      <c r="R772" s="39">
        <v>55.054229999999997</v>
      </c>
      <c r="S772" s="39"/>
      <c r="T772" s="39"/>
      <c r="U772" s="39"/>
      <c r="V772" s="39"/>
      <c r="W772" s="28"/>
      <c r="X772" s="28"/>
      <c r="Y772" s="28"/>
      <c r="Z772" s="26">
        <v>116555</v>
      </c>
      <c r="AA772" s="26">
        <v>500</v>
      </c>
      <c r="AB772" s="26">
        <v>30000</v>
      </c>
      <c r="AC772" s="26">
        <v>500</v>
      </c>
      <c r="AD772" s="20"/>
    </row>
    <row r="773" spans="1:30" ht="11.25" x14ac:dyDescent="0.2">
      <c r="A773" s="20" t="s">
        <v>2273</v>
      </c>
      <c r="B773" s="20" t="s">
        <v>431</v>
      </c>
      <c r="C773" s="20" t="s">
        <v>2274</v>
      </c>
      <c r="D773" s="20"/>
      <c r="E773" s="21" t="s">
        <v>942</v>
      </c>
      <c r="F773" s="22"/>
      <c r="G773" s="23">
        <v>249.0481532</v>
      </c>
      <c r="H773" s="37"/>
      <c r="I773" s="38">
        <v>2.69</v>
      </c>
      <c r="J773" s="24">
        <v>1</v>
      </c>
      <c r="K773" s="24">
        <f t="shared" si="26"/>
        <v>2.19</v>
      </c>
      <c r="L773" s="24">
        <f t="shared" si="27"/>
        <v>3.19</v>
      </c>
      <c r="M773" s="39">
        <v>203.04266999999999</v>
      </c>
      <c r="N773" s="39">
        <v>183.03645</v>
      </c>
      <c r="O773" s="39">
        <v>176.03176999999999</v>
      </c>
      <c r="P773" s="39">
        <v>174.01612</v>
      </c>
      <c r="Q773" s="39">
        <v>148.03685999999999</v>
      </c>
      <c r="R773" s="39"/>
      <c r="S773" s="39"/>
      <c r="T773" s="39"/>
      <c r="U773" s="39"/>
      <c r="V773" s="39"/>
      <c r="W773" s="28"/>
      <c r="X773" s="28"/>
      <c r="Y773" s="28"/>
      <c r="Z773" s="26">
        <v>96342</v>
      </c>
      <c r="AA773" s="26">
        <v>500</v>
      </c>
      <c r="AB773" s="26">
        <v>30000</v>
      </c>
      <c r="AC773" s="26">
        <v>500</v>
      </c>
      <c r="AD773" s="20"/>
    </row>
    <row r="774" spans="1:30" ht="11.25" x14ac:dyDescent="0.2">
      <c r="A774" s="20" t="s">
        <v>2275</v>
      </c>
      <c r="B774" s="20" t="s">
        <v>435</v>
      </c>
      <c r="C774" s="20" t="s">
        <v>2276</v>
      </c>
      <c r="D774" s="20"/>
      <c r="E774" s="21" t="s">
        <v>942</v>
      </c>
      <c r="F774" s="22"/>
      <c r="G774" s="23">
        <v>427.14753289999999</v>
      </c>
      <c r="H774" s="37"/>
      <c r="I774" s="38">
        <v>8.23</v>
      </c>
      <c r="J774" s="24">
        <v>1</v>
      </c>
      <c r="K774" s="24">
        <f t="shared" si="26"/>
        <v>7.73</v>
      </c>
      <c r="L774" s="24">
        <f t="shared" si="27"/>
        <v>8.73</v>
      </c>
      <c r="M774" s="39">
        <v>205.08591999999999</v>
      </c>
      <c r="N774" s="39">
        <v>145.06478999999999</v>
      </c>
      <c r="O774" s="39">
        <v>117.06988</v>
      </c>
      <c r="P774" s="39"/>
      <c r="Q774" s="39"/>
      <c r="R774" s="39"/>
      <c r="S774" s="39"/>
      <c r="T774" s="39"/>
      <c r="U774" s="39"/>
      <c r="V774" s="39"/>
      <c r="W774" s="28"/>
      <c r="X774" s="28"/>
      <c r="Y774" s="28"/>
      <c r="Z774" s="26">
        <v>321809</v>
      </c>
      <c r="AA774" s="26">
        <v>500</v>
      </c>
      <c r="AB774" s="26">
        <v>30000</v>
      </c>
      <c r="AC774" s="26">
        <v>500</v>
      </c>
      <c r="AD774" s="20"/>
    </row>
    <row r="775" spans="1:30" ht="11.25" x14ac:dyDescent="0.2">
      <c r="A775" s="20" t="s">
        <v>2277</v>
      </c>
      <c r="B775" s="20" t="s">
        <v>439</v>
      </c>
      <c r="C775" s="20" t="s">
        <v>2278</v>
      </c>
      <c r="D775" s="20"/>
      <c r="E775" s="21" t="s">
        <v>942</v>
      </c>
      <c r="F775" s="22"/>
      <c r="G775" s="23">
        <v>417.06031280000002</v>
      </c>
      <c r="H775" s="37"/>
      <c r="I775" s="38">
        <v>8.1300000000000008</v>
      </c>
      <c r="J775" s="24">
        <v>1</v>
      </c>
      <c r="K775" s="24">
        <f t="shared" si="26"/>
        <v>7.63</v>
      </c>
      <c r="L775" s="24">
        <f t="shared" si="27"/>
        <v>8.6300000000000008</v>
      </c>
      <c r="M775" s="39">
        <v>397.05408</v>
      </c>
      <c r="N775" s="39">
        <v>187.04776000000001</v>
      </c>
      <c r="O775" s="39">
        <v>167.04152999999999</v>
      </c>
      <c r="P775" s="39">
        <v>136.02154999999999</v>
      </c>
      <c r="Q775" s="39">
        <v>95.047799999999995</v>
      </c>
      <c r="R775" s="39"/>
      <c r="S775" s="39"/>
      <c r="T775" s="39"/>
      <c r="U775" s="39"/>
      <c r="V775" s="39"/>
      <c r="W775" s="28"/>
      <c r="X775" s="28"/>
      <c r="Y775" s="28"/>
      <c r="Z775" s="26">
        <v>6689</v>
      </c>
      <c r="AA775" s="26">
        <v>500</v>
      </c>
      <c r="AB775" s="26">
        <v>30000</v>
      </c>
      <c r="AC775" s="26">
        <v>500</v>
      </c>
      <c r="AD775" s="20"/>
    </row>
    <row r="776" spans="1:30" ht="11.25" x14ac:dyDescent="0.2">
      <c r="A776" s="20" t="s">
        <v>2279</v>
      </c>
      <c r="B776" s="20" t="s">
        <v>449</v>
      </c>
      <c r="C776" s="20" t="s">
        <v>70</v>
      </c>
      <c r="D776" s="20"/>
      <c r="E776" s="21" t="s">
        <v>942</v>
      </c>
      <c r="F776" s="22"/>
      <c r="G776" s="23">
        <v>489.0435157</v>
      </c>
      <c r="H776" s="37"/>
      <c r="I776" s="38">
        <v>8.8000000000000007</v>
      </c>
      <c r="J776" s="24">
        <v>1</v>
      </c>
      <c r="K776" s="24">
        <f t="shared" si="26"/>
        <v>8.3000000000000007</v>
      </c>
      <c r="L776" s="24">
        <f t="shared" si="27"/>
        <v>9.3000000000000007</v>
      </c>
      <c r="M776" s="39">
        <v>306.03032999999999</v>
      </c>
      <c r="N776" s="39">
        <v>158.0412</v>
      </c>
      <c r="O776" s="39">
        <v>141.01464999999999</v>
      </c>
      <c r="P776" s="39"/>
      <c r="Q776" s="39"/>
      <c r="R776" s="39"/>
      <c r="S776" s="39"/>
      <c r="T776" s="39"/>
      <c r="U776" s="39"/>
      <c r="V776" s="39"/>
      <c r="W776" s="28"/>
      <c r="X776" s="28"/>
      <c r="Y776" s="28"/>
      <c r="Z776" s="26">
        <v>418043</v>
      </c>
      <c r="AA776" s="26">
        <v>500</v>
      </c>
      <c r="AB776" s="26">
        <v>30000</v>
      </c>
      <c r="AC776" s="26">
        <v>500</v>
      </c>
      <c r="AD776" s="20"/>
    </row>
    <row r="777" spans="1:30" ht="11.25" x14ac:dyDescent="0.2">
      <c r="A777" s="20" t="s">
        <v>2280</v>
      </c>
      <c r="B777" s="20" t="s">
        <v>954</v>
      </c>
      <c r="C777" s="20" t="s">
        <v>2281</v>
      </c>
      <c r="D777" s="20"/>
      <c r="E777" s="21" t="s">
        <v>942</v>
      </c>
      <c r="F777" s="22"/>
      <c r="G777" s="23">
        <v>221.07208230000001</v>
      </c>
      <c r="H777" s="37"/>
      <c r="I777" s="38">
        <v>4.1500000000000004</v>
      </c>
      <c r="J777" s="24">
        <v>1</v>
      </c>
      <c r="K777" s="24">
        <f t="shared" si="26"/>
        <v>3.65</v>
      </c>
      <c r="L777" s="24">
        <f t="shared" si="27"/>
        <v>4.6500000000000004</v>
      </c>
      <c r="M777" s="39">
        <v>201.06585000000001</v>
      </c>
      <c r="N777" s="39">
        <v>193.07717</v>
      </c>
      <c r="O777" s="39">
        <v>179.06152</v>
      </c>
      <c r="P777" s="39">
        <v>173.07208</v>
      </c>
      <c r="Q777" s="39">
        <v>165.04587000000001</v>
      </c>
      <c r="R777" s="39">
        <v>163.06659999999999</v>
      </c>
      <c r="S777" s="39">
        <v>145.07602</v>
      </c>
      <c r="T777" s="39"/>
      <c r="U777" s="39"/>
      <c r="V777" s="39"/>
      <c r="W777" s="28"/>
      <c r="X777" s="28"/>
      <c r="Y777" s="28"/>
      <c r="Z777" s="26">
        <v>396987</v>
      </c>
      <c r="AA777" s="26">
        <v>500</v>
      </c>
      <c r="AB777" s="26">
        <v>30000</v>
      </c>
      <c r="AC777" s="26">
        <v>500</v>
      </c>
      <c r="AD777" s="20"/>
    </row>
    <row r="778" spans="1:30" ht="11.25" x14ac:dyDescent="0.2">
      <c r="A778" s="20" t="s">
        <v>2282</v>
      </c>
      <c r="B778" s="20" t="s">
        <v>2283</v>
      </c>
      <c r="C778" s="20" t="s">
        <v>2284</v>
      </c>
      <c r="D778" s="20"/>
      <c r="E778" s="21" t="s">
        <v>942</v>
      </c>
      <c r="F778" s="22"/>
      <c r="G778" s="23">
        <v>466.06387949999998</v>
      </c>
      <c r="H778" s="37"/>
      <c r="I778" s="38">
        <v>6.9</v>
      </c>
      <c r="J778" s="24">
        <v>1</v>
      </c>
      <c r="K778" s="24">
        <f t="shared" ref="K778:K841" si="28">ROUND(I778-(0.5*J778),2)</f>
        <v>6.4</v>
      </c>
      <c r="L778" s="24">
        <f t="shared" ref="L778:L841" si="29">ROUND(I778+(0.5*J778),2)</f>
        <v>7.4</v>
      </c>
      <c r="M778" s="39">
        <v>182.05601999999999</v>
      </c>
      <c r="N778" s="39">
        <v>157.06076999999999</v>
      </c>
      <c r="O778" s="39">
        <v>156.07675</v>
      </c>
      <c r="P778" s="39">
        <v>139.05019999999999</v>
      </c>
      <c r="Q778" s="39">
        <v>100.0393</v>
      </c>
      <c r="R778" s="39">
        <v>83.023989999999998</v>
      </c>
      <c r="S778" s="39"/>
      <c r="T778" s="39"/>
      <c r="U778" s="39"/>
      <c r="V778" s="39"/>
      <c r="W778" s="28"/>
      <c r="X778" s="28"/>
      <c r="Y778" s="28"/>
      <c r="Z778" s="26">
        <v>961718</v>
      </c>
      <c r="AA778" s="26">
        <v>500</v>
      </c>
      <c r="AB778" s="26">
        <v>30000</v>
      </c>
      <c r="AC778" s="26">
        <v>500</v>
      </c>
      <c r="AD778" s="20"/>
    </row>
    <row r="779" spans="1:30" ht="11.25" x14ac:dyDescent="0.2">
      <c r="A779" s="20" t="s">
        <v>2285</v>
      </c>
      <c r="B779" s="20" t="s">
        <v>478</v>
      </c>
      <c r="C779" s="20" t="s">
        <v>2286</v>
      </c>
      <c r="D779" s="20"/>
      <c r="E779" s="21" t="s">
        <v>942</v>
      </c>
      <c r="F779" s="22"/>
      <c r="G779" s="23">
        <v>310.04523210000002</v>
      </c>
      <c r="H779" s="37"/>
      <c r="I779" s="38">
        <v>7.94</v>
      </c>
      <c r="J779" s="24">
        <v>1</v>
      </c>
      <c r="K779" s="24">
        <f t="shared" si="28"/>
        <v>7.44</v>
      </c>
      <c r="L779" s="24">
        <f t="shared" si="29"/>
        <v>8.44</v>
      </c>
      <c r="M779" s="39">
        <v>224.00845000000001</v>
      </c>
      <c r="N779" s="39">
        <v>87.044060000000002</v>
      </c>
      <c r="O779" s="39"/>
      <c r="P779" s="39"/>
      <c r="Q779" s="39"/>
      <c r="R779" s="39"/>
      <c r="S779" s="39"/>
      <c r="T779" s="39"/>
      <c r="U779" s="39"/>
      <c r="V779" s="39"/>
      <c r="W779" s="28"/>
      <c r="X779" s="28"/>
      <c r="Y779" s="28"/>
      <c r="Z779" s="26">
        <v>7243</v>
      </c>
      <c r="AA779" s="26">
        <v>500</v>
      </c>
      <c r="AB779" s="26">
        <v>30000</v>
      </c>
      <c r="AC779" s="26">
        <v>500</v>
      </c>
      <c r="AD779" s="20"/>
    </row>
    <row r="780" spans="1:30" ht="11.25" x14ac:dyDescent="0.2">
      <c r="A780" s="20" t="s">
        <v>2287</v>
      </c>
      <c r="B780" s="20" t="s">
        <v>495</v>
      </c>
      <c r="C780" s="20" t="s">
        <v>2288</v>
      </c>
      <c r="D780" s="20"/>
      <c r="E780" s="21" t="s">
        <v>943</v>
      </c>
      <c r="F780" s="22"/>
      <c r="G780" s="23">
        <v>364.17546399999998</v>
      </c>
      <c r="H780" s="37"/>
      <c r="I780" s="38">
        <v>4.05</v>
      </c>
      <c r="J780" s="24">
        <v>1</v>
      </c>
      <c r="K780" s="24">
        <f t="shared" si="28"/>
        <v>3.55</v>
      </c>
      <c r="L780" s="24">
        <f t="shared" si="29"/>
        <v>4.55</v>
      </c>
      <c r="M780" s="39">
        <v>329.13835</v>
      </c>
      <c r="N780" s="39">
        <v>311.12779</v>
      </c>
      <c r="O780" s="39">
        <v>285.14852000000002</v>
      </c>
      <c r="P780" s="39">
        <v>239.14304000000001</v>
      </c>
      <c r="Q780" s="39">
        <v>221.13247999999999</v>
      </c>
      <c r="R780" s="39">
        <v>193.10118</v>
      </c>
      <c r="S780" s="39">
        <v>180.09334999999999</v>
      </c>
      <c r="T780" s="39">
        <v>111.04406</v>
      </c>
      <c r="U780" s="39"/>
      <c r="V780" s="39"/>
      <c r="W780" s="28"/>
      <c r="X780" s="28"/>
      <c r="Y780" s="28"/>
      <c r="Z780" s="26">
        <v>42538</v>
      </c>
      <c r="AA780" s="26">
        <v>500</v>
      </c>
      <c r="AB780" s="26">
        <v>30000</v>
      </c>
      <c r="AC780" s="26">
        <v>500</v>
      </c>
      <c r="AD780" s="20"/>
    </row>
    <row r="781" spans="1:30" ht="11.25" x14ac:dyDescent="0.2">
      <c r="A781" s="20" t="s">
        <v>2289</v>
      </c>
      <c r="B781" s="20" t="s">
        <v>502</v>
      </c>
      <c r="C781" s="20" t="s">
        <v>2290</v>
      </c>
      <c r="D781" s="20"/>
      <c r="E781" s="21" t="s">
        <v>943</v>
      </c>
      <c r="F781" s="22"/>
      <c r="G781" s="23">
        <v>494.11368920000001</v>
      </c>
      <c r="H781" s="37"/>
      <c r="I781" s="38">
        <v>9.5299999999999994</v>
      </c>
      <c r="J781" s="24">
        <v>1</v>
      </c>
      <c r="K781" s="24">
        <f t="shared" si="28"/>
        <v>9.0299999999999994</v>
      </c>
      <c r="L781" s="24">
        <f t="shared" si="29"/>
        <v>10.029999999999999</v>
      </c>
      <c r="M781" s="39">
        <v>183.08044000000001</v>
      </c>
      <c r="N781" s="39"/>
      <c r="O781" s="39"/>
      <c r="P781" s="39"/>
      <c r="Q781" s="39"/>
      <c r="R781" s="39"/>
      <c r="S781" s="39"/>
      <c r="T781" s="39"/>
      <c r="U781" s="39"/>
      <c r="V781" s="39"/>
      <c r="W781" s="28"/>
      <c r="X781" s="28"/>
      <c r="Y781" s="28"/>
      <c r="Z781" s="26">
        <v>633292</v>
      </c>
      <c r="AA781" s="26">
        <v>500</v>
      </c>
      <c r="AB781" s="26">
        <v>30000</v>
      </c>
      <c r="AC781" s="26">
        <v>500</v>
      </c>
      <c r="AD781" s="20"/>
    </row>
    <row r="782" spans="1:30" ht="11.25" x14ac:dyDescent="0.2">
      <c r="A782" s="20" t="s">
        <v>2291</v>
      </c>
      <c r="B782" s="20" t="s">
        <v>2292</v>
      </c>
      <c r="C782" s="20" t="s">
        <v>2293</v>
      </c>
      <c r="D782" s="20"/>
      <c r="E782" s="21" t="s">
        <v>942</v>
      </c>
      <c r="F782" s="22"/>
      <c r="G782" s="23">
        <v>292.12918250000001</v>
      </c>
      <c r="H782" s="37"/>
      <c r="I782" s="38">
        <v>3.43</v>
      </c>
      <c r="J782" s="24">
        <v>1</v>
      </c>
      <c r="K782" s="24">
        <f t="shared" si="28"/>
        <v>2.93</v>
      </c>
      <c r="L782" s="24">
        <f t="shared" si="29"/>
        <v>3.93</v>
      </c>
      <c r="M782" s="39">
        <v>264.13427000000001</v>
      </c>
      <c r="N782" s="39">
        <v>250.08223000000001</v>
      </c>
      <c r="O782" s="39">
        <v>247.10772</v>
      </c>
      <c r="P782" s="39">
        <v>232.07167000000001</v>
      </c>
      <c r="Q782" s="39">
        <v>179.04512</v>
      </c>
      <c r="R782" s="39"/>
      <c r="S782" s="39"/>
      <c r="T782" s="39"/>
      <c r="U782" s="39"/>
      <c r="V782" s="39"/>
      <c r="W782" s="28"/>
      <c r="X782" s="28"/>
      <c r="Y782" s="28"/>
      <c r="Z782" s="26">
        <v>290783</v>
      </c>
      <c r="AA782" s="26">
        <v>500</v>
      </c>
      <c r="AB782" s="26">
        <v>30000</v>
      </c>
      <c r="AC782" s="26">
        <v>500</v>
      </c>
      <c r="AD782" s="20"/>
    </row>
    <row r="783" spans="1:30" ht="11.25" x14ac:dyDescent="0.2">
      <c r="A783" s="20" t="s">
        <v>2294</v>
      </c>
      <c r="B783" s="20" t="s">
        <v>954</v>
      </c>
      <c r="C783" s="20" t="s">
        <v>1611</v>
      </c>
      <c r="D783" s="20"/>
      <c r="E783" s="21" t="s">
        <v>942</v>
      </c>
      <c r="F783" s="22"/>
      <c r="G783" s="23">
        <v>528.07798860000003</v>
      </c>
      <c r="H783" s="37"/>
      <c r="I783" s="38">
        <v>8.23</v>
      </c>
      <c r="J783" s="24">
        <v>1</v>
      </c>
      <c r="K783" s="24">
        <f t="shared" si="28"/>
        <v>7.73</v>
      </c>
      <c r="L783" s="24">
        <f t="shared" si="29"/>
        <v>8.73</v>
      </c>
      <c r="M783" s="39">
        <v>293.03235999999998</v>
      </c>
      <c r="N783" s="39">
        <v>249.04253</v>
      </c>
      <c r="O783" s="39">
        <v>203.01885999999999</v>
      </c>
      <c r="P783" s="39">
        <v>168.02107000000001</v>
      </c>
      <c r="Q783" s="39">
        <v>150.01050000000001</v>
      </c>
      <c r="R783" s="39"/>
      <c r="S783" s="39"/>
      <c r="T783" s="39"/>
      <c r="U783" s="39"/>
      <c r="V783" s="39"/>
      <c r="W783" s="28"/>
      <c r="X783" s="28"/>
      <c r="Y783" s="28"/>
      <c r="Z783" s="26">
        <v>531431</v>
      </c>
      <c r="AA783" s="26">
        <v>500</v>
      </c>
      <c r="AB783" s="26">
        <v>30000</v>
      </c>
      <c r="AC783" s="26">
        <v>500</v>
      </c>
      <c r="AD783" s="20"/>
    </row>
    <row r="784" spans="1:30" ht="11.25" x14ac:dyDescent="0.2">
      <c r="A784" s="20" t="s">
        <v>2295</v>
      </c>
      <c r="B784" s="20" t="s">
        <v>538</v>
      </c>
      <c r="C784" s="20" t="s">
        <v>2296</v>
      </c>
      <c r="D784" s="20"/>
      <c r="E784" s="21" t="s">
        <v>942</v>
      </c>
      <c r="F784" s="22"/>
      <c r="G784" s="23">
        <v>427.05346400000002</v>
      </c>
      <c r="H784" s="37"/>
      <c r="I784" s="38">
        <v>7.78</v>
      </c>
      <c r="J784" s="24">
        <v>1</v>
      </c>
      <c r="K784" s="24">
        <f t="shared" si="28"/>
        <v>7.28</v>
      </c>
      <c r="L784" s="24">
        <f t="shared" si="29"/>
        <v>8.2799999999999994</v>
      </c>
      <c r="M784" s="39">
        <v>198.07249999999999</v>
      </c>
      <c r="N784" s="39">
        <v>156.02555000000001</v>
      </c>
      <c r="O784" s="39">
        <v>128.03063</v>
      </c>
      <c r="P784" s="39"/>
      <c r="Q784" s="39"/>
      <c r="R784" s="39"/>
      <c r="S784" s="39"/>
      <c r="T784" s="39"/>
      <c r="U784" s="39"/>
      <c r="V784" s="39"/>
      <c r="W784" s="28"/>
      <c r="X784" s="28"/>
      <c r="Y784" s="28"/>
      <c r="Z784" s="26">
        <v>657127</v>
      </c>
      <c r="AA784" s="26">
        <v>500</v>
      </c>
      <c r="AB784" s="26">
        <v>30000</v>
      </c>
      <c r="AC784" s="26">
        <v>500</v>
      </c>
      <c r="AD784" s="20"/>
    </row>
    <row r="785" spans="1:30" ht="11.25" x14ac:dyDescent="0.2">
      <c r="A785" s="20" t="s">
        <v>2297</v>
      </c>
      <c r="B785" s="20" t="s">
        <v>954</v>
      </c>
      <c r="C785" s="20" t="s">
        <v>2298</v>
      </c>
      <c r="D785" s="20"/>
      <c r="E785" s="21" t="s">
        <v>942</v>
      </c>
      <c r="F785" s="22"/>
      <c r="G785" s="23">
        <v>288.09953569999999</v>
      </c>
      <c r="H785" s="37"/>
      <c r="I785" s="38">
        <v>6.13</v>
      </c>
      <c r="J785" s="24">
        <v>1</v>
      </c>
      <c r="K785" s="24">
        <f t="shared" si="28"/>
        <v>5.63</v>
      </c>
      <c r="L785" s="24">
        <f t="shared" si="29"/>
        <v>6.63</v>
      </c>
      <c r="M785" s="39">
        <v>229.02603999999999</v>
      </c>
      <c r="N785" s="39">
        <v>200.99474000000001</v>
      </c>
      <c r="O785" s="39">
        <v>200.01071999999999</v>
      </c>
      <c r="P785" s="39">
        <v>121.02840999999999</v>
      </c>
      <c r="Q785" s="39"/>
      <c r="R785" s="39"/>
      <c r="S785" s="39"/>
      <c r="T785" s="39"/>
      <c r="U785" s="39"/>
      <c r="V785" s="39"/>
      <c r="W785" s="28"/>
      <c r="X785" s="28"/>
      <c r="Y785" s="28"/>
      <c r="Z785" s="26">
        <v>975880</v>
      </c>
      <c r="AA785" s="26">
        <v>500</v>
      </c>
      <c r="AB785" s="26">
        <v>30000</v>
      </c>
      <c r="AC785" s="26">
        <v>500</v>
      </c>
      <c r="AD785" s="20"/>
    </row>
    <row r="786" spans="1:30" ht="11.25" x14ac:dyDescent="0.2">
      <c r="A786" s="20" t="s">
        <v>2299</v>
      </c>
      <c r="B786" s="20" t="s">
        <v>549</v>
      </c>
      <c r="C786" s="20" t="s">
        <v>1100</v>
      </c>
      <c r="D786" s="20"/>
      <c r="E786" s="21" t="s">
        <v>942</v>
      </c>
      <c r="F786" s="22"/>
      <c r="G786" s="23">
        <v>223.1804899</v>
      </c>
      <c r="H786" s="37"/>
      <c r="I786" s="38">
        <v>6.95</v>
      </c>
      <c r="J786" s="24">
        <v>1</v>
      </c>
      <c r="K786" s="24">
        <f t="shared" si="28"/>
        <v>6.45</v>
      </c>
      <c r="L786" s="24">
        <f t="shared" si="29"/>
        <v>7.45</v>
      </c>
      <c r="M786" s="39">
        <v>135.11682999999999</v>
      </c>
      <c r="N786" s="39">
        <v>107.08553000000001</v>
      </c>
      <c r="O786" s="39">
        <v>89.070939999999993</v>
      </c>
      <c r="P786" s="39">
        <v>72.044390000000007</v>
      </c>
      <c r="Q786" s="39"/>
      <c r="R786" s="39"/>
      <c r="S786" s="39"/>
      <c r="T786" s="39"/>
      <c r="U786" s="39"/>
      <c r="V786" s="39"/>
      <c r="W786" s="28"/>
      <c r="X786" s="28"/>
      <c r="Y786" s="28"/>
      <c r="Z786" s="26">
        <v>5952857</v>
      </c>
      <c r="AA786" s="26">
        <v>500</v>
      </c>
      <c r="AB786" s="26">
        <v>30000</v>
      </c>
      <c r="AC786" s="26">
        <v>500</v>
      </c>
      <c r="AD786" s="20"/>
    </row>
    <row r="787" spans="1:30" ht="11.25" x14ac:dyDescent="0.2">
      <c r="A787" s="20" t="s">
        <v>2300</v>
      </c>
      <c r="B787" s="20" t="s">
        <v>954</v>
      </c>
      <c r="C787" s="20" t="s">
        <v>2301</v>
      </c>
      <c r="D787" s="20"/>
      <c r="E787" s="21" t="s">
        <v>942</v>
      </c>
      <c r="F787" s="22"/>
      <c r="G787" s="23">
        <v>300.12303450000002</v>
      </c>
      <c r="H787" s="37"/>
      <c r="I787" s="38">
        <v>7.09</v>
      </c>
      <c r="J787" s="24">
        <v>1</v>
      </c>
      <c r="K787" s="24">
        <f t="shared" si="28"/>
        <v>6.59</v>
      </c>
      <c r="L787" s="24">
        <f t="shared" si="29"/>
        <v>7.59</v>
      </c>
      <c r="M787" s="39">
        <v>253.08591999999999</v>
      </c>
      <c r="N787" s="39">
        <v>235.07535999999999</v>
      </c>
      <c r="O787" s="39">
        <v>224.10699</v>
      </c>
      <c r="P787" s="39">
        <v>222.09134</v>
      </c>
      <c r="Q787" s="39">
        <v>194.09643</v>
      </c>
      <c r="R787" s="39">
        <v>134.06003999999999</v>
      </c>
      <c r="S787" s="39">
        <v>116.04948</v>
      </c>
      <c r="T787" s="39"/>
      <c r="U787" s="39"/>
      <c r="V787" s="39"/>
      <c r="W787" s="28"/>
      <c r="X787" s="28"/>
      <c r="Y787" s="28"/>
      <c r="Z787" s="26">
        <v>44564</v>
      </c>
      <c r="AA787" s="26">
        <v>500</v>
      </c>
      <c r="AB787" s="26">
        <v>30000</v>
      </c>
      <c r="AC787" s="26">
        <v>500</v>
      </c>
      <c r="AD787" s="20"/>
    </row>
    <row r="788" spans="1:30" ht="11.25" x14ac:dyDescent="0.2">
      <c r="A788" s="20" t="s">
        <v>2302</v>
      </c>
      <c r="B788" s="20" t="s">
        <v>954</v>
      </c>
      <c r="C788" s="20" t="s">
        <v>2303</v>
      </c>
      <c r="D788" s="20"/>
      <c r="E788" s="21" t="s">
        <v>942</v>
      </c>
      <c r="F788" s="22"/>
      <c r="G788" s="23">
        <v>332.96671880000002</v>
      </c>
      <c r="H788" s="37"/>
      <c r="I788" s="38">
        <v>8.66</v>
      </c>
      <c r="J788" s="24">
        <v>1</v>
      </c>
      <c r="K788" s="24">
        <f t="shared" si="28"/>
        <v>8.16</v>
      </c>
      <c r="L788" s="24">
        <f t="shared" si="29"/>
        <v>9.16</v>
      </c>
      <c r="M788" s="39">
        <v>300.94049999999999</v>
      </c>
      <c r="N788" s="39">
        <v>222.89355</v>
      </c>
      <c r="O788" s="39">
        <v>171.00280000000001</v>
      </c>
      <c r="P788" s="39">
        <v>138.97658000000001</v>
      </c>
      <c r="Q788" s="39">
        <v>124.03412</v>
      </c>
      <c r="R788" s="39"/>
      <c r="S788" s="39"/>
      <c r="T788" s="39"/>
      <c r="U788" s="39"/>
      <c r="V788" s="39"/>
      <c r="W788" s="28"/>
      <c r="X788" s="28"/>
      <c r="Y788" s="28"/>
      <c r="Z788" s="26">
        <v>219445</v>
      </c>
      <c r="AA788" s="26">
        <v>500</v>
      </c>
      <c r="AB788" s="26">
        <v>30000</v>
      </c>
      <c r="AC788" s="26">
        <v>500</v>
      </c>
      <c r="AD788" s="20"/>
    </row>
    <row r="789" spans="1:30" ht="11.25" x14ac:dyDescent="0.2">
      <c r="A789" s="20" t="s">
        <v>2304</v>
      </c>
      <c r="B789" s="20" t="s">
        <v>607</v>
      </c>
      <c r="C789" s="20" t="s">
        <v>2305</v>
      </c>
      <c r="D789" s="20"/>
      <c r="E789" s="21" t="s">
        <v>942</v>
      </c>
      <c r="F789" s="22"/>
      <c r="G789" s="23">
        <v>401.20709849999997</v>
      </c>
      <c r="H789" s="37"/>
      <c r="I789" s="38">
        <v>8.3000000000000007</v>
      </c>
      <c r="J789" s="24">
        <v>1</v>
      </c>
      <c r="K789" s="24">
        <f t="shared" si="28"/>
        <v>7.8</v>
      </c>
      <c r="L789" s="24">
        <f t="shared" si="29"/>
        <v>8.8000000000000007</v>
      </c>
      <c r="M789" s="39">
        <v>401.20709849999997</v>
      </c>
      <c r="N789" s="39"/>
      <c r="O789" s="39"/>
      <c r="P789" s="39"/>
      <c r="Q789" s="39"/>
      <c r="R789" s="39"/>
      <c r="S789" s="39"/>
      <c r="T789" s="39"/>
      <c r="U789" s="39"/>
      <c r="V789" s="39"/>
      <c r="W789" s="28"/>
      <c r="X789" s="28"/>
      <c r="Y789" s="28"/>
      <c r="Z789" s="26">
        <v>254833</v>
      </c>
      <c r="AA789" s="26">
        <v>500</v>
      </c>
      <c r="AB789" s="26">
        <v>30000</v>
      </c>
      <c r="AC789" s="26">
        <v>500</v>
      </c>
      <c r="AD789" s="20"/>
    </row>
    <row r="790" spans="1:30" ht="11.25" x14ac:dyDescent="0.2">
      <c r="A790" s="20" t="s">
        <v>2306</v>
      </c>
      <c r="B790" s="20"/>
      <c r="C790" s="20" t="s">
        <v>2307</v>
      </c>
      <c r="D790" s="20"/>
      <c r="E790" s="21" t="s">
        <v>942</v>
      </c>
      <c r="F790" s="22"/>
      <c r="G790" s="23">
        <v>529.31598010000005</v>
      </c>
      <c r="H790" s="37"/>
      <c r="I790" s="38">
        <v>9.2899999999999991</v>
      </c>
      <c r="J790" s="24">
        <v>1</v>
      </c>
      <c r="K790" s="24">
        <f t="shared" si="28"/>
        <v>8.7899999999999991</v>
      </c>
      <c r="L790" s="24">
        <f t="shared" si="29"/>
        <v>9.7899999999999991</v>
      </c>
      <c r="M790" s="39">
        <v>529.31598010000005</v>
      </c>
      <c r="N790" s="39"/>
      <c r="O790" s="39"/>
      <c r="P790" s="39"/>
      <c r="Q790" s="39"/>
      <c r="R790" s="39"/>
      <c r="S790" s="39"/>
      <c r="T790" s="39"/>
      <c r="U790" s="39"/>
      <c r="V790" s="39"/>
      <c r="W790" s="28"/>
      <c r="X790" s="28"/>
      <c r="Y790" s="28"/>
      <c r="Z790" s="26">
        <v>13834</v>
      </c>
      <c r="AA790" s="26">
        <v>500</v>
      </c>
      <c r="AB790" s="26">
        <v>30000</v>
      </c>
      <c r="AC790" s="26">
        <v>500</v>
      </c>
      <c r="AD790" s="20"/>
    </row>
    <row r="791" spans="1:30" ht="11.25" x14ac:dyDescent="0.2">
      <c r="A791" s="20" t="s">
        <v>2308</v>
      </c>
      <c r="B791" s="20"/>
      <c r="C791" s="20"/>
      <c r="D791" s="20"/>
      <c r="E791" s="21" t="s">
        <v>1760</v>
      </c>
      <c r="F791" s="22"/>
      <c r="G791" s="23">
        <v>511.30541549999998</v>
      </c>
      <c r="H791" s="37"/>
      <c r="I791" s="38">
        <v>9.2899999999999991</v>
      </c>
      <c r="J791" s="24">
        <v>1</v>
      </c>
      <c r="K791" s="24">
        <f t="shared" si="28"/>
        <v>8.7899999999999991</v>
      </c>
      <c r="L791" s="24">
        <f t="shared" si="29"/>
        <v>9.7899999999999991</v>
      </c>
      <c r="M791" s="39">
        <v>493.29485</v>
      </c>
      <c r="N791" s="39">
        <v>475.28429</v>
      </c>
      <c r="O791" s="39"/>
      <c r="P791" s="39"/>
      <c r="Q791" s="39"/>
      <c r="R791" s="39"/>
      <c r="S791" s="39"/>
      <c r="T791" s="39"/>
      <c r="U791" s="39"/>
      <c r="V791" s="39"/>
      <c r="W791" s="28"/>
      <c r="X791" s="28"/>
      <c r="Y791" s="28"/>
      <c r="Z791" s="26">
        <v>301239</v>
      </c>
      <c r="AA791" s="26">
        <v>500</v>
      </c>
      <c r="AB791" s="26">
        <v>30000</v>
      </c>
      <c r="AC791" s="26">
        <v>500</v>
      </c>
      <c r="AD791" s="20"/>
    </row>
    <row r="792" spans="1:30" ht="11.25" x14ac:dyDescent="0.2">
      <c r="A792" s="20" t="s">
        <v>2309</v>
      </c>
      <c r="B792" s="20"/>
      <c r="C792" s="20" t="s">
        <v>1761</v>
      </c>
      <c r="D792" s="20"/>
      <c r="E792" s="21" t="s">
        <v>942</v>
      </c>
      <c r="F792" s="22"/>
      <c r="G792" s="23">
        <v>543.33163019999995</v>
      </c>
      <c r="H792" s="37"/>
      <c r="I792" s="38">
        <v>9.4600000000000009</v>
      </c>
      <c r="J792" s="24">
        <v>1</v>
      </c>
      <c r="K792" s="24">
        <f t="shared" si="28"/>
        <v>8.9600000000000009</v>
      </c>
      <c r="L792" s="24">
        <f t="shared" si="29"/>
        <v>9.9600000000000009</v>
      </c>
      <c r="M792" s="39">
        <v>543.33163019999995</v>
      </c>
      <c r="N792" s="39"/>
      <c r="O792" s="39"/>
      <c r="P792" s="39"/>
      <c r="Q792" s="39"/>
      <c r="R792" s="39"/>
      <c r="S792" s="39"/>
      <c r="T792" s="39"/>
      <c r="U792" s="39"/>
      <c r="V792" s="39"/>
      <c r="W792" s="28"/>
      <c r="X792" s="28"/>
      <c r="Y792" s="28"/>
      <c r="Z792" s="26">
        <v>30961</v>
      </c>
      <c r="AA792" s="26">
        <v>500</v>
      </c>
      <c r="AB792" s="26">
        <v>30000</v>
      </c>
      <c r="AC792" s="26">
        <v>500</v>
      </c>
      <c r="AD792" s="20"/>
    </row>
    <row r="793" spans="1:30" ht="11.25" x14ac:dyDescent="0.2">
      <c r="A793" s="20" t="s">
        <v>2310</v>
      </c>
      <c r="B793" s="20"/>
      <c r="C793" s="20"/>
      <c r="D793" s="20"/>
      <c r="E793" s="21" t="s">
        <v>1760</v>
      </c>
      <c r="F793" s="22"/>
      <c r="G793" s="23">
        <v>525.3210656</v>
      </c>
      <c r="H793" s="37"/>
      <c r="I793" s="38">
        <v>9.4600000000000009</v>
      </c>
      <c r="J793" s="24">
        <v>1</v>
      </c>
      <c r="K793" s="24">
        <f t="shared" si="28"/>
        <v>8.9600000000000009</v>
      </c>
      <c r="L793" s="24">
        <f t="shared" si="29"/>
        <v>9.9600000000000009</v>
      </c>
      <c r="M793" s="39">
        <v>507.31049999999999</v>
      </c>
      <c r="N793" s="39">
        <v>489.29993999999999</v>
      </c>
      <c r="O793" s="39"/>
      <c r="P793" s="39"/>
      <c r="Q793" s="39"/>
      <c r="R793" s="39"/>
      <c r="S793" s="39"/>
      <c r="T793" s="39"/>
      <c r="U793" s="39"/>
      <c r="V793" s="39"/>
      <c r="W793" s="28"/>
      <c r="X793" s="28"/>
      <c r="Y793" s="28"/>
      <c r="Z793" s="26">
        <v>292414</v>
      </c>
      <c r="AA793" s="26">
        <v>500</v>
      </c>
      <c r="AB793" s="26">
        <v>30000</v>
      </c>
      <c r="AC793" s="26">
        <v>500</v>
      </c>
      <c r="AD793" s="20"/>
    </row>
    <row r="794" spans="1:30" ht="11.25" x14ac:dyDescent="0.2">
      <c r="A794" s="20" t="s">
        <v>2311</v>
      </c>
      <c r="B794" s="20" t="s">
        <v>631</v>
      </c>
      <c r="C794" s="20" t="s">
        <v>1470</v>
      </c>
      <c r="D794" s="20"/>
      <c r="E794" s="21" t="s">
        <v>942</v>
      </c>
      <c r="F794" s="22"/>
      <c r="G794" s="23">
        <v>240.1149685</v>
      </c>
      <c r="H794" s="37"/>
      <c r="I794" s="38">
        <v>7.54</v>
      </c>
      <c r="J794" s="24">
        <v>1</v>
      </c>
      <c r="K794" s="24">
        <f t="shared" si="28"/>
        <v>7.04</v>
      </c>
      <c r="L794" s="24">
        <f t="shared" si="29"/>
        <v>8.0399999999999991</v>
      </c>
      <c r="M794" s="39">
        <v>85.101179999999999</v>
      </c>
      <c r="N794" s="39"/>
      <c r="O794" s="39"/>
      <c r="P794" s="39"/>
      <c r="Q794" s="39"/>
      <c r="R794" s="39"/>
      <c r="S794" s="39"/>
      <c r="T794" s="39"/>
      <c r="U794" s="39"/>
      <c r="V794" s="39"/>
      <c r="W794" s="28"/>
      <c r="X794" s="28"/>
      <c r="Y794" s="28"/>
      <c r="Z794" s="26">
        <v>2371230</v>
      </c>
      <c r="AA794" s="26">
        <v>500</v>
      </c>
      <c r="AB794" s="26">
        <v>30000</v>
      </c>
      <c r="AC794" s="26">
        <v>500</v>
      </c>
      <c r="AD794" s="20"/>
    </row>
    <row r="795" spans="1:30" ht="11.25" x14ac:dyDescent="0.2">
      <c r="A795" s="20" t="s">
        <v>2312</v>
      </c>
      <c r="B795" s="20" t="s">
        <v>2313</v>
      </c>
      <c r="C795" s="20" t="s">
        <v>2314</v>
      </c>
      <c r="D795" s="20"/>
      <c r="E795" s="21" t="s">
        <v>942</v>
      </c>
      <c r="F795" s="22"/>
      <c r="G795" s="23">
        <v>233.09206879999999</v>
      </c>
      <c r="H795" s="37"/>
      <c r="I795" s="38">
        <v>6.78</v>
      </c>
      <c r="J795" s="24">
        <v>1</v>
      </c>
      <c r="K795" s="24">
        <f t="shared" si="28"/>
        <v>6.28</v>
      </c>
      <c r="L795" s="24">
        <f t="shared" si="29"/>
        <v>7.28</v>
      </c>
      <c r="M795" s="39">
        <v>189.06585000000001</v>
      </c>
      <c r="N795" s="39">
        <v>147.05529000000001</v>
      </c>
      <c r="O795" s="39">
        <v>129.04472000000001</v>
      </c>
      <c r="P795" s="39">
        <v>104.04948</v>
      </c>
      <c r="Q795" s="39">
        <v>87.044060000000002</v>
      </c>
      <c r="R795" s="39"/>
      <c r="S795" s="39"/>
      <c r="T795" s="39"/>
      <c r="U795" s="39"/>
      <c r="V795" s="39"/>
      <c r="W795" s="28"/>
      <c r="X795" s="28"/>
      <c r="Y795" s="28"/>
      <c r="Z795" s="26">
        <v>280829</v>
      </c>
      <c r="AA795" s="26">
        <v>500</v>
      </c>
      <c r="AB795" s="26">
        <v>30000</v>
      </c>
      <c r="AC795" s="26">
        <v>500</v>
      </c>
      <c r="AD795" s="20"/>
    </row>
    <row r="796" spans="1:30" ht="11.25" x14ac:dyDescent="0.2">
      <c r="A796" s="20" t="s">
        <v>2840</v>
      </c>
      <c r="B796" s="20" t="s">
        <v>674</v>
      </c>
      <c r="C796" s="20" t="s">
        <v>2315</v>
      </c>
      <c r="D796" s="20"/>
      <c r="E796" s="21" t="s">
        <v>942</v>
      </c>
      <c r="F796" s="22"/>
      <c r="G796" s="23">
        <v>362.16298119999999</v>
      </c>
      <c r="H796" s="37"/>
      <c r="I796" s="38">
        <v>7.83</v>
      </c>
      <c r="J796" s="24">
        <v>1</v>
      </c>
      <c r="K796" s="24">
        <f t="shared" si="28"/>
        <v>7.33</v>
      </c>
      <c r="L796" s="24">
        <f t="shared" si="29"/>
        <v>8.33</v>
      </c>
      <c r="M796" s="39">
        <v>179.06219999999999</v>
      </c>
      <c r="N796" s="39">
        <v>69.044719999999998</v>
      </c>
      <c r="O796" s="39"/>
      <c r="P796" s="39"/>
      <c r="Q796" s="39"/>
      <c r="R796" s="39"/>
      <c r="S796" s="39"/>
      <c r="T796" s="39"/>
      <c r="U796" s="39"/>
      <c r="V796" s="39"/>
      <c r="W796" s="28"/>
      <c r="X796" s="28"/>
      <c r="Y796" s="28"/>
      <c r="Z796" s="26">
        <v>15142</v>
      </c>
      <c r="AA796" s="26">
        <v>500</v>
      </c>
      <c r="AB796" s="26">
        <v>30000</v>
      </c>
      <c r="AC796" s="26">
        <v>500</v>
      </c>
      <c r="AD796" s="20"/>
    </row>
    <row r="797" spans="1:30" ht="11.25" x14ac:dyDescent="0.2">
      <c r="A797" s="20" t="s">
        <v>2316</v>
      </c>
      <c r="B797" s="20"/>
      <c r="C797" s="20" t="s">
        <v>2317</v>
      </c>
      <c r="D797" s="20"/>
      <c r="E797" s="21" t="s">
        <v>942</v>
      </c>
      <c r="F797" s="22"/>
      <c r="G797" s="23">
        <v>380.02326040000003</v>
      </c>
      <c r="H797" s="37"/>
      <c r="I797" s="38">
        <v>6.27</v>
      </c>
      <c r="J797" s="24">
        <v>1</v>
      </c>
      <c r="K797" s="24">
        <f t="shared" si="28"/>
        <v>5.77</v>
      </c>
      <c r="L797" s="24">
        <f t="shared" si="29"/>
        <v>6.77</v>
      </c>
      <c r="M797" s="39">
        <v>106.06513</v>
      </c>
      <c r="N797" s="39">
        <v>95.049139999999994</v>
      </c>
      <c r="O797" s="39"/>
      <c r="P797" s="39"/>
      <c r="Q797" s="39"/>
      <c r="R797" s="39"/>
      <c r="S797" s="39"/>
      <c r="T797" s="39"/>
      <c r="U797" s="39"/>
      <c r="V797" s="39"/>
      <c r="W797" s="28"/>
      <c r="X797" s="28"/>
      <c r="Y797" s="28"/>
      <c r="Z797" s="26">
        <v>11151</v>
      </c>
      <c r="AA797" s="26">
        <v>500</v>
      </c>
      <c r="AB797" s="26">
        <v>30000</v>
      </c>
      <c r="AC797" s="26">
        <v>500</v>
      </c>
      <c r="AD797" s="20"/>
    </row>
    <row r="798" spans="1:30" ht="11.25" x14ac:dyDescent="0.2">
      <c r="A798" s="20" t="s">
        <v>2318</v>
      </c>
      <c r="B798" s="20" t="s">
        <v>954</v>
      </c>
      <c r="C798" s="20" t="s">
        <v>1343</v>
      </c>
      <c r="D798" s="20"/>
      <c r="E798" s="21" t="s">
        <v>942</v>
      </c>
      <c r="F798" s="22"/>
      <c r="G798" s="23">
        <v>615.25483640000004</v>
      </c>
      <c r="H798" s="37"/>
      <c r="I798" s="38">
        <v>8.3000000000000007</v>
      </c>
      <c r="J798" s="24">
        <v>1</v>
      </c>
      <c r="K798" s="24">
        <f t="shared" si="28"/>
        <v>7.8</v>
      </c>
      <c r="L798" s="24">
        <f t="shared" si="29"/>
        <v>8.8000000000000007</v>
      </c>
      <c r="M798" s="39">
        <v>585.24427000000003</v>
      </c>
      <c r="N798" s="39">
        <v>515.20240999999999</v>
      </c>
      <c r="O798" s="39">
        <v>239.06625</v>
      </c>
      <c r="P798" s="39">
        <v>211.07132999999999</v>
      </c>
      <c r="Q798" s="39">
        <v>193.06076999999999</v>
      </c>
      <c r="R798" s="39">
        <v>170.04478</v>
      </c>
      <c r="S798" s="39">
        <v>142.04987</v>
      </c>
      <c r="T798" s="39"/>
      <c r="U798" s="39"/>
      <c r="V798" s="39"/>
      <c r="W798" s="28"/>
      <c r="X798" s="28"/>
      <c r="Y798" s="28"/>
      <c r="Z798" s="26">
        <v>1378541</v>
      </c>
      <c r="AA798" s="26">
        <v>500</v>
      </c>
      <c r="AB798" s="26">
        <v>30000</v>
      </c>
      <c r="AC798" s="26">
        <v>500</v>
      </c>
      <c r="AD798" s="20"/>
    </row>
    <row r="799" spans="1:30" ht="11.25" x14ac:dyDescent="0.2">
      <c r="A799" s="20" t="s">
        <v>2319</v>
      </c>
      <c r="B799" s="20" t="s">
        <v>954</v>
      </c>
      <c r="C799" s="20" t="s">
        <v>2320</v>
      </c>
      <c r="D799" s="20"/>
      <c r="E799" s="21" t="s">
        <v>942</v>
      </c>
      <c r="F799" s="22"/>
      <c r="G799" s="23">
        <v>284.09510519999998</v>
      </c>
      <c r="H799" s="37"/>
      <c r="I799" s="38">
        <v>4.59</v>
      </c>
      <c r="J799" s="24">
        <v>1</v>
      </c>
      <c r="K799" s="24">
        <f t="shared" si="28"/>
        <v>4.09</v>
      </c>
      <c r="L799" s="24">
        <f t="shared" si="29"/>
        <v>5.09</v>
      </c>
      <c r="M799" s="39">
        <v>266.08454</v>
      </c>
      <c r="N799" s="39">
        <v>224.03758999999999</v>
      </c>
      <c r="O799" s="39">
        <v>150.05494999999999</v>
      </c>
      <c r="P799" s="39">
        <v>106.06513</v>
      </c>
      <c r="Q799" s="39"/>
      <c r="R799" s="39"/>
      <c r="S799" s="39"/>
      <c r="T799" s="39"/>
      <c r="U799" s="39"/>
      <c r="V799" s="39"/>
      <c r="W799" s="28"/>
      <c r="X799" s="28"/>
      <c r="Y799" s="28"/>
      <c r="Z799" s="26">
        <v>137998</v>
      </c>
      <c r="AA799" s="26">
        <v>500</v>
      </c>
      <c r="AB799" s="26">
        <v>30000</v>
      </c>
      <c r="AC799" s="26">
        <v>500</v>
      </c>
      <c r="AD799" s="20"/>
    </row>
    <row r="800" spans="1:30" ht="11.25" x14ac:dyDescent="0.2">
      <c r="A800" s="20" t="s">
        <v>2321</v>
      </c>
      <c r="B800" s="20" t="s">
        <v>740</v>
      </c>
      <c r="C800" s="20" t="s">
        <v>2322</v>
      </c>
      <c r="D800" s="20"/>
      <c r="E800" s="21" t="s">
        <v>942</v>
      </c>
      <c r="F800" s="22"/>
      <c r="G800" s="23">
        <v>305.09709290000001</v>
      </c>
      <c r="H800" s="37"/>
      <c r="I800" s="38">
        <v>7.83</v>
      </c>
      <c r="J800" s="24">
        <v>1</v>
      </c>
      <c r="K800" s="24">
        <f t="shared" si="28"/>
        <v>7.33</v>
      </c>
      <c r="L800" s="24">
        <f t="shared" si="29"/>
        <v>8.33</v>
      </c>
      <c r="M800" s="39">
        <v>263.05014</v>
      </c>
      <c r="N800" s="39">
        <v>221.00318999999999</v>
      </c>
      <c r="O800" s="39">
        <v>202.99262999999999</v>
      </c>
      <c r="P800" s="39">
        <v>141.03685999999999</v>
      </c>
      <c r="Q800" s="39"/>
      <c r="R800" s="39"/>
      <c r="S800" s="39"/>
      <c r="T800" s="39"/>
      <c r="U800" s="39"/>
      <c r="V800" s="39"/>
      <c r="W800" s="28"/>
      <c r="X800" s="28"/>
      <c r="Y800" s="28"/>
      <c r="Z800" s="26">
        <v>2164146</v>
      </c>
      <c r="AA800" s="26">
        <v>500</v>
      </c>
      <c r="AB800" s="26">
        <v>30000</v>
      </c>
      <c r="AC800" s="26">
        <v>500</v>
      </c>
      <c r="AD800" s="20"/>
    </row>
    <row r="801" spans="1:30" ht="11.25" x14ac:dyDescent="0.2">
      <c r="A801" s="20" t="s">
        <v>2323</v>
      </c>
      <c r="B801" s="20" t="s">
        <v>950</v>
      </c>
      <c r="C801" s="20" t="s">
        <v>951</v>
      </c>
      <c r="D801" s="20"/>
      <c r="E801" s="21" t="s">
        <v>942</v>
      </c>
      <c r="F801" s="22"/>
      <c r="G801" s="23">
        <v>426.03489280000002</v>
      </c>
      <c r="H801" s="37"/>
      <c r="I801" s="38">
        <v>8.16</v>
      </c>
      <c r="J801" s="24">
        <v>1</v>
      </c>
      <c r="K801" s="24">
        <f t="shared" si="28"/>
        <v>7.66</v>
      </c>
      <c r="L801" s="24">
        <f t="shared" si="29"/>
        <v>8.66</v>
      </c>
      <c r="M801" s="39">
        <v>406.02866</v>
      </c>
      <c r="N801" s="39">
        <v>206.07355999999999</v>
      </c>
      <c r="O801" s="39">
        <v>192.93731</v>
      </c>
      <c r="P801" s="39">
        <v>171.05712</v>
      </c>
      <c r="Q801" s="39">
        <v>166.06110000000001</v>
      </c>
      <c r="R801" s="39">
        <v>154.04112000000001</v>
      </c>
      <c r="S801" s="39"/>
      <c r="T801" s="39"/>
      <c r="U801" s="39"/>
      <c r="V801" s="39"/>
      <c r="W801" s="28"/>
      <c r="X801" s="28"/>
      <c r="Y801" s="28"/>
      <c r="Z801" s="26">
        <v>1302365</v>
      </c>
      <c r="AA801" s="26">
        <v>500</v>
      </c>
      <c r="AB801" s="26">
        <v>30000</v>
      </c>
      <c r="AC801" s="26">
        <v>500</v>
      </c>
      <c r="AD801" s="20"/>
    </row>
    <row r="802" spans="1:30" ht="11.25" x14ac:dyDescent="0.2">
      <c r="A802" s="20" t="s">
        <v>2324</v>
      </c>
      <c r="B802" s="20" t="s">
        <v>952</v>
      </c>
      <c r="C802" s="20" t="s">
        <v>953</v>
      </c>
      <c r="D802" s="20"/>
      <c r="E802" s="21" t="s">
        <v>942</v>
      </c>
      <c r="F802" s="22"/>
      <c r="G802" s="23">
        <v>415.10304409999998</v>
      </c>
      <c r="H802" s="37"/>
      <c r="I802" s="38">
        <v>5</v>
      </c>
      <c r="J802" s="24">
        <v>1</v>
      </c>
      <c r="K802" s="24">
        <f t="shared" si="28"/>
        <v>4.5</v>
      </c>
      <c r="L802" s="24">
        <f t="shared" si="29"/>
        <v>5.5</v>
      </c>
      <c r="M802" s="39">
        <v>415.10304409999998</v>
      </c>
      <c r="N802" s="39"/>
      <c r="O802" s="39"/>
      <c r="P802" s="39"/>
      <c r="Q802" s="39"/>
      <c r="R802" s="39"/>
      <c r="S802" s="39"/>
      <c r="T802" s="39"/>
      <c r="U802" s="39"/>
      <c r="V802" s="39"/>
      <c r="W802" s="28"/>
      <c r="X802" s="28"/>
      <c r="Y802" s="28"/>
      <c r="Z802" s="26">
        <v>30000</v>
      </c>
      <c r="AA802" s="26">
        <v>500</v>
      </c>
      <c r="AB802" s="26">
        <v>30000</v>
      </c>
      <c r="AC802" s="26">
        <v>500</v>
      </c>
      <c r="AD802" s="20"/>
    </row>
    <row r="803" spans="1:30" ht="11.25" x14ac:dyDescent="0.2">
      <c r="A803" s="20" t="s">
        <v>2325</v>
      </c>
      <c r="B803" s="20" t="s">
        <v>954</v>
      </c>
      <c r="C803" s="20" t="s">
        <v>955</v>
      </c>
      <c r="D803" s="20"/>
      <c r="E803" s="21" t="s">
        <v>942</v>
      </c>
      <c r="F803" s="22"/>
      <c r="G803" s="23">
        <v>395.11906750000003</v>
      </c>
      <c r="H803" s="37"/>
      <c r="I803" s="38">
        <v>7.92</v>
      </c>
      <c r="J803" s="24">
        <v>1</v>
      </c>
      <c r="K803" s="24">
        <f t="shared" si="28"/>
        <v>7.42</v>
      </c>
      <c r="L803" s="24">
        <f t="shared" si="29"/>
        <v>8.42</v>
      </c>
      <c r="M803" s="39">
        <v>339.05646999999999</v>
      </c>
      <c r="N803" s="39">
        <v>293.05099000000001</v>
      </c>
      <c r="O803" s="39">
        <v>177.09101000000001</v>
      </c>
      <c r="P803" s="39">
        <v>131.08553000000001</v>
      </c>
      <c r="Q803" s="39">
        <v>107.04913999999999</v>
      </c>
      <c r="R803" s="39"/>
      <c r="S803" s="39"/>
      <c r="T803" s="39"/>
      <c r="U803" s="39"/>
      <c r="V803" s="39"/>
      <c r="W803" s="28"/>
      <c r="X803" s="28"/>
      <c r="Y803" s="28"/>
      <c r="Z803" s="26">
        <v>552138</v>
      </c>
      <c r="AA803" s="26">
        <v>500</v>
      </c>
      <c r="AB803" s="26">
        <v>30000</v>
      </c>
      <c r="AC803" s="26">
        <v>500</v>
      </c>
      <c r="AD803" s="20"/>
    </row>
    <row r="804" spans="1:30" ht="11.25" x14ac:dyDescent="0.2">
      <c r="A804" s="20" t="s">
        <v>2326</v>
      </c>
      <c r="B804" s="20" t="s">
        <v>954</v>
      </c>
      <c r="C804" s="20" t="s">
        <v>956</v>
      </c>
      <c r="D804" s="20"/>
      <c r="E804" s="21" t="s">
        <v>942</v>
      </c>
      <c r="F804" s="22"/>
      <c r="G804" s="23">
        <v>257.971925</v>
      </c>
      <c r="H804" s="37"/>
      <c r="I804" s="38">
        <v>4.0999999999999996</v>
      </c>
      <c r="J804" s="24">
        <v>1</v>
      </c>
      <c r="K804" s="24">
        <f t="shared" si="28"/>
        <v>3.6</v>
      </c>
      <c r="L804" s="24">
        <f t="shared" si="29"/>
        <v>4.5999999999999996</v>
      </c>
      <c r="M804" s="39">
        <v>239.96136000000001</v>
      </c>
      <c r="N804" s="39">
        <v>183.97153</v>
      </c>
      <c r="O804" s="39"/>
      <c r="P804" s="39"/>
      <c r="Q804" s="39"/>
      <c r="R804" s="39"/>
      <c r="S804" s="39"/>
      <c r="T804" s="39"/>
      <c r="U804" s="39"/>
      <c r="V804" s="39"/>
      <c r="W804" s="28"/>
      <c r="X804" s="28"/>
      <c r="Y804" s="28"/>
      <c r="Z804" s="26">
        <v>35103</v>
      </c>
      <c r="AA804" s="26">
        <v>500</v>
      </c>
      <c r="AB804" s="26">
        <v>30000</v>
      </c>
      <c r="AC804" s="26">
        <v>500</v>
      </c>
      <c r="AD804" s="20"/>
    </row>
    <row r="805" spans="1:30" ht="11.25" x14ac:dyDescent="0.2">
      <c r="A805" s="20" t="s">
        <v>2327</v>
      </c>
      <c r="B805" s="20" t="s">
        <v>957</v>
      </c>
      <c r="C805" s="20" t="s">
        <v>958</v>
      </c>
      <c r="D805" s="20"/>
      <c r="E805" s="21" t="s">
        <v>942</v>
      </c>
      <c r="F805" s="22"/>
      <c r="G805" s="23">
        <v>473.03040720000001</v>
      </c>
      <c r="H805" s="37"/>
      <c r="I805" s="38">
        <v>5.97</v>
      </c>
      <c r="J805" s="24">
        <v>1</v>
      </c>
      <c r="K805" s="24">
        <f t="shared" si="28"/>
        <v>5.47</v>
      </c>
      <c r="L805" s="24">
        <f t="shared" si="29"/>
        <v>6.47</v>
      </c>
      <c r="M805" s="39">
        <v>430.98345999999998</v>
      </c>
      <c r="N805" s="39">
        <v>334.98410999999999</v>
      </c>
      <c r="O805" s="39">
        <v>197.97525999999999</v>
      </c>
      <c r="P805" s="39"/>
      <c r="Q805" s="39"/>
      <c r="R805" s="39"/>
      <c r="S805" s="39"/>
      <c r="T805" s="39"/>
      <c r="U805" s="39"/>
      <c r="V805" s="39"/>
      <c r="W805" s="28"/>
      <c r="X805" s="28"/>
      <c r="Y805" s="28"/>
      <c r="Z805" s="26">
        <v>63081</v>
      </c>
      <c r="AA805" s="26">
        <v>500</v>
      </c>
      <c r="AB805" s="26">
        <v>30000</v>
      </c>
      <c r="AC805" s="26">
        <v>500</v>
      </c>
      <c r="AD805" s="20"/>
    </row>
    <row r="806" spans="1:30" ht="11.25" x14ac:dyDescent="0.2">
      <c r="A806" s="20" t="s">
        <v>2328</v>
      </c>
      <c r="B806" s="20" t="s">
        <v>808</v>
      </c>
      <c r="C806" s="20" t="s">
        <v>959</v>
      </c>
      <c r="D806" s="20"/>
      <c r="E806" s="21" t="s">
        <v>942</v>
      </c>
      <c r="F806" s="22"/>
      <c r="G806" s="23">
        <v>184.11928660000001</v>
      </c>
      <c r="H806" s="37"/>
      <c r="I806" s="38">
        <v>2.64</v>
      </c>
      <c r="J806" s="24">
        <v>1</v>
      </c>
      <c r="K806" s="24">
        <f t="shared" si="28"/>
        <v>2.14</v>
      </c>
      <c r="L806" s="24">
        <f t="shared" si="29"/>
        <v>3.14</v>
      </c>
      <c r="M806" s="39">
        <v>114.06619000000001</v>
      </c>
      <c r="N806" s="39"/>
      <c r="O806" s="39"/>
      <c r="P806" s="39"/>
      <c r="Q806" s="39"/>
      <c r="R806" s="39"/>
      <c r="S806" s="39"/>
      <c r="T806" s="39"/>
      <c r="U806" s="39"/>
      <c r="V806" s="39"/>
      <c r="W806" s="28"/>
      <c r="X806" s="28"/>
      <c r="Y806" s="28"/>
      <c r="Z806" s="26">
        <v>411000</v>
      </c>
      <c r="AA806" s="26">
        <v>500</v>
      </c>
      <c r="AB806" s="26">
        <v>30000</v>
      </c>
      <c r="AC806" s="26">
        <v>500</v>
      </c>
      <c r="AD806" s="20"/>
    </row>
    <row r="807" spans="1:30" ht="11.25" x14ac:dyDescent="0.2">
      <c r="A807" s="20" t="s">
        <v>2329</v>
      </c>
      <c r="B807" s="20" t="s">
        <v>960</v>
      </c>
      <c r="C807" s="20" t="s">
        <v>961</v>
      </c>
      <c r="D807" s="20"/>
      <c r="E807" s="21" t="s">
        <v>942</v>
      </c>
      <c r="F807" s="22"/>
      <c r="G807" s="23">
        <v>313.03928000000002</v>
      </c>
      <c r="H807" s="37"/>
      <c r="I807" s="38">
        <v>6.71</v>
      </c>
      <c r="J807" s="24">
        <v>1</v>
      </c>
      <c r="K807" s="24">
        <f t="shared" si="28"/>
        <v>6.21</v>
      </c>
      <c r="L807" s="24">
        <f t="shared" si="29"/>
        <v>7.21</v>
      </c>
      <c r="M807" s="39">
        <v>295.02870999999999</v>
      </c>
      <c r="N807" s="39">
        <v>267.03379999999999</v>
      </c>
      <c r="O807" s="39">
        <v>230.96102999999999</v>
      </c>
      <c r="P807" s="39">
        <v>212.95045999999999</v>
      </c>
      <c r="Q807" s="39">
        <v>184.95554999999999</v>
      </c>
      <c r="R807" s="39">
        <v>158.97628</v>
      </c>
      <c r="S807" s="39">
        <v>156.96063000000001</v>
      </c>
      <c r="T807" s="39"/>
      <c r="U807" s="39"/>
      <c r="V807" s="39"/>
      <c r="W807" s="28"/>
      <c r="X807" s="28"/>
      <c r="Y807" s="28"/>
      <c r="Z807" s="26">
        <v>761192</v>
      </c>
      <c r="AA807" s="26">
        <v>500</v>
      </c>
      <c r="AB807" s="26">
        <v>30000</v>
      </c>
      <c r="AC807" s="26">
        <v>500</v>
      </c>
      <c r="AD807" s="20"/>
    </row>
    <row r="808" spans="1:30" ht="11.25" x14ac:dyDescent="0.2">
      <c r="A808" s="20" t="s">
        <v>2330</v>
      </c>
      <c r="B808" s="20" t="s">
        <v>954</v>
      </c>
      <c r="C808" s="20" t="s">
        <v>962</v>
      </c>
      <c r="D808" s="20"/>
      <c r="E808" s="21" t="s">
        <v>942</v>
      </c>
      <c r="F808" s="22"/>
      <c r="G808" s="23">
        <v>273.14852100000002</v>
      </c>
      <c r="H808" s="37"/>
      <c r="I808" s="38">
        <v>5</v>
      </c>
      <c r="J808" s="24">
        <v>1</v>
      </c>
      <c r="K808" s="24">
        <f t="shared" si="28"/>
        <v>4.5</v>
      </c>
      <c r="L808" s="24">
        <f t="shared" si="29"/>
        <v>5.5</v>
      </c>
      <c r="M808" s="39">
        <v>271.13287000000003</v>
      </c>
      <c r="N808" s="39">
        <v>259.13287000000003</v>
      </c>
      <c r="O808" s="39">
        <v>241.12231</v>
      </c>
      <c r="P808" s="39">
        <v>213.12738999999999</v>
      </c>
      <c r="Q808" s="39">
        <v>195.11682999999999</v>
      </c>
      <c r="R808" s="39">
        <v>185.13247999999999</v>
      </c>
      <c r="S808" s="39">
        <v>173.05971</v>
      </c>
      <c r="T808" s="39">
        <v>155.08553000000001</v>
      </c>
      <c r="U808" s="39">
        <v>143.08553000000001</v>
      </c>
      <c r="V808" s="39">
        <v>117.06988</v>
      </c>
      <c r="W808" s="28"/>
      <c r="X808" s="28"/>
      <c r="Y808" s="28"/>
      <c r="Z808" s="26">
        <v>30000</v>
      </c>
      <c r="AA808" s="26">
        <v>500</v>
      </c>
      <c r="AB808" s="26">
        <v>30000</v>
      </c>
      <c r="AC808" s="26">
        <v>500</v>
      </c>
      <c r="AD808" s="20"/>
    </row>
    <row r="809" spans="1:30" ht="11.25" x14ac:dyDescent="0.2">
      <c r="A809" s="20" t="s">
        <v>2331</v>
      </c>
      <c r="B809" s="20" t="s">
        <v>825</v>
      </c>
      <c r="C809" s="20" t="s">
        <v>963</v>
      </c>
      <c r="D809" s="20"/>
      <c r="E809" s="21" t="s">
        <v>942</v>
      </c>
      <c r="F809" s="22"/>
      <c r="G809" s="23">
        <v>304.19072019999999</v>
      </c>
      <c r="H809" s="37"/>
      <c r="I809" s="38">
        <v>5.44</v>
      </c>
      <c r="J809" s="24">
        <v>1</v>
      </c>
      <c r="K809" s="24">
        <f t="shared" si="28"/>
        <v>4.9400000000000004</v>
      </c>
      <c r="L809" s="24">
        <f t="shared" si="29"/>
        <v>5.94</v>
      </c>
      <c r="M809" s="39">
        <v>272.16451000000001</v>
      </c>
      <c r="N809" s="39">
        <v>254.15394000000001</v>
      </c>
      <c r="O809" s="39">
        <v>211.14813000000001</v>
      </c>
      <c r="P809" s="39">
        <v>169.10118</v>
      </c>
      <c r="Q809" s="39">
        <v>131.08553000000001</v>
      </c>
      <c r="R809" s="39">
        <v>119.08553000000001</v>
      </c>
      <c r="S809" s="39">
        <v>81.069879999999998</v>
      </c>
      <c r="T809" s="39"/>
      <c r="U809" s="39"/>
      <c r="V809" s="39"/>
      <c r="W809" s="28"/>
      <c r="X809" s="28"/>
      <c r="Y809" s="28"/>
      <c r="Z809" s="26">
        <v>1533519</v>
      </c>
      <c r="AA809" s="26">
        <v>500</v>
      </c>
      <c r="AB809" s="26">
        <v>30000</v>
      </c>
      <c r="AC809" s="26">
        <v>500</v>
      </c>
      <c r="AD809" s="20"/>
    </row>
    <row r="810" spans="1:30" ht="11.25" x14ac:dyDescent="0.2">
      <c r="A810" s="20" t="s">
        <v>2332</v>
      </c>
      <c r="B810" s="20" t="s">
        <v>964</v>
      </c>
      <c r="C810" s="20" t="s">
        <v>965</v>
      </c>
      <c r="D810" s="20"/>
      <c r="E810" s="21" t="s">
        <v>942</v>
      </c>
      <c r="F810" s="22"/>
      <c r="G810" s="23">
        <v>339.03066960000001</v>
      </c>
      <c r="H810" s="37"/>
      <c r="I810" s="38">
        <v>7.45</v>
      </c>
      <c r="J810" s="24">
        <v>1</v>
      </c>
      <c r="K810" s="24">
        <f t="shared" si="28"/>
        <v>6.95</v>
      </c>
      <c r="L810" s="24">
        <f t="shared" si="29"/>
        <v>7.95</v>
      </c>
      <c r="M810" s="39">
        <v>310.99937</v>
      </c>
      <c r="N810" s="39">
        <v>250.94184999999999</v>
      </c>
      <c r="O810" s="39">
        <v>234.96469999999999</v>
      </c>
      <c r="P810" s="39">
        <v>157.03178</v>
      </c>
      <c r="Q810" s="39"/>
      <c r="R810" s="39"/>
      <c r="S810" s="39"/>
      <c r="T810" s="39"/>
      <c r="U810" s="39"/>
      <c r="V810" s="39"/>
      <c r="W810" s="28"/>
      <c r="X810" s="28"/>
      <c r="Y810" s="28"/>
      <c r="Z810" s="26">
        <v>2643881</v>
      </c>
      <c r="AA810" s="26">
        <v>500</v>
      </c>
      <c r="AB810" s="26">
        <v>30000</v>
      </c>
      <c r="AC810" s="26">
        <v>500</v>
      </c>
      <c r="AD810" s="20"/>
    </row>
    <row r="811" spans="1:30" ht="11.25" x14ac:dyDescent="0.2">
      <c r="A811" s="20" t="s">
        <v>2333</v>
      </c>
      <c r="B811" s="20" t="s">
        <v>846</v>
      </c>
      <c r="C811" s="20" t="s">
        <v>966</v>
      </c>
      <c r="D811" s="20"/>
      <c r="E811" s="21" t="s">
        <v>943</v>
      </c>
      <c r="F811" s="22"/>
      <c r="G811" s="23">
        <v>436.0908804</v>
      </c>
      <c r="H811" s="37"/>
      <c r="I811" s="38">
        <v>9.16</v>
      </c>
      <c r="J811" s="24">
        <v>1</v>
      </c>
      <c r="K811" s="24">
        <f t="shared" si="28"/>
        <v>8.66</v>
      </c>
      <c r="L811" s="24">
        <f t="shared" si="29"/>
        <v>9.66</v>
      </c>
      <c r="M811" s="39">
        <v>177.03219000000001</v>
      </c>
      <c r="N811" s="39"/>
      <c r="O811" s="39"/>
      <c r="P811" s="39"/>
      <c r="Q811" s="39"/>
      <c r="R811" s="39"/>
      <c r="S811" s="39"/>
      <c r="T811" s="39"/>
      <c r="U811" s="39"/>
      <c r="V811" s="39"/>
      <c r="W811" s="28"/>
      <c r="X811" s="28"/>
      <c r="Y811" s="28"/>
      <c r="Z811" s="26">
        <v>30000</v>
      </c>
      <c r="AA811" s="26">
        <v>500</v>
      </c>
      <c r="AB811" s="26">
        <v>30000</v>
      </c>
      <c r="AC811" s="26">
        <v>500</v>
      </c>
      <c r="AD811" s="20"/>
    </row>
    <row r="812" spans="1:30" ht="11.25" x14ac:dyDescent="0.2">
      <c r="A812" s="20" t="s">
        <v>2334</v>
      </c>
      <c r="B812" s="20" t="s">
        <v>954</v>
      </c>
      <c r="C812" s="20" t="s">
        <v>967</v>
      </c>
      <c r="D812" s="20"/>
      <c r="E812" s="21" t="s">
        <v>942</v>
      </c>
      <c r="F812" s="22"/>
      <c r="G812" s="23">
        <v>259.11761480000001</v>
      </c>
      <c r="H812" s="37"/>
      <c r="I812" s="38">
        <v>3.65</v>
      </c>
      <c r="J812" s="24">
        <v>1</v>
      </c>
      <c r="K812" s="24">
        <f t="shared" si="28"/>
        <v>3.15</v>
      </c>
      <c r="L812" s="24">
        <f t="shared" si="29"/>
        <v>4.1500000000000004</v>
      </c>
      <c r="M812" s="39">
        <v>245.10195999999999</v>
      </c>
      <c r="N812" s="39">
        <v>227.09139999999999</v>
      </c>
      <c r="O812" s="39">
        <v>209.08083999999999</v>
      </c>
      <c r="P812" s="39">
        <v>181.08591999999999</v>
      </c>
      <c r="Q812" s="39">
        <v>153.05462</v>
      </c>
      <c r="R812" s="39">
        <v>121.06479</v>
      </c>
      <c r="S812" s="39"/>
      <c r="T812" s="39"/>
      <c r="U812" s="39"/>
      <c r="V812" s="39"/>
      <c r="W812" s="28"/>
      <c r="X812" s="28"/>
      <c r="Y812" s="28"/>
      <c r="Z812" s="26">
        <v>1105073</v>
      </c>
      <c r="AA812" s="26">
        <v>500</v>
      </c>
      <c r="AB812" s="26">
        <v>30000</v>
      </c>
      <c r="AC812" s="26">
        <v>500</v>
      </c>
      <c r="AD812" s="20"/>
    </row>
    <row r="813" spans="1:30" ht="11.25" x14ac:dyDescent="0.2">
      <c r="A813" s="20" t="s">
        <v>2335</v>
      </c>
      <c r="B813" s="20" t="s">
        <v>854</v>
      </c>
      <c r="C813" s="20" t="s">
        <v>968</v>
      </c>
      <c r="D813" s="20"/>
      <c r="E813" s="21" t="s">
        <v>942</v>
      </c>
      <c r="F813" s="22"/>
      <c r="G813" s="23">
        <v>289.05140510000001</v>
      </c>
      <c r="H813" s="37"/>
      <c r="I813" s="38">
        <v>8.49</v>
      </c>
      <c r="J813" s="24">
        <v>1</v>
      </c>
      <c r="K813" s="24">
        <f t="shared" si="28"/>
        <v>7.99</v>
      </c>
      <c r="L813" s="24">
        <f t="shared" si="29"/>
        <v>8.99</v>
      </c>
      <c r="M813" s="39">
        <v>232.9888</v>
      </c>
      <c r="N813" s="39">
        <v>199.00108</v>
      </c>
      <c r="O813" s="39">
        <v>187.00108</v>
      </c>
      <c r="P813" s="39">
        <v>103.05759999999999</v>
      </c>
      <c r="Q813" s="39">
        <v>57.069879999999998</v>
      </c>
      <c r="R813" s="39"/>
      <c r="S813" s="39"/>
      <c r="T813" s="39"/>
      <c r="U813" s="39"/>
      <c r="V813" s="39"/>
      <c r="W813" s="28"/>
      <c r="X813" s="28"/>
      <c r="Y813" s="28"/>
      <c r="Z813" s="26">
        <v>13980</v>
      </c>
      <c r="AA813" s="26">
        <v>500</v>
      </c>
      <c r="AB813" s="26">
        <v>30000</v>
      </c>
      <c r="AC813" s="26">
        <v>500</v>
      </c>
      <c r="AD813" s="20"/>
    </row>
    <row r="814" spans="1:30" ht="11.25" x14ac:dyDescent="0.2">
      <c r="A814" s="20" t="s">
        <v>2336</v>
      </c>
      <c r="B814" s="20" t="s">
        <v>857</v>
      </c>
      <c r="C814" s="20" t="s">
        <v>969</v>
      </c>
      <c r="D814" s="20"/>
      <c r="E814" s="21" t="s">
        <v>942</v>
      </c>
      <c r="F814" s="22"/>
      <c r="G814" s="23">
        <v>289.06916360000002</v>
      </c>
      <c r="H814" s="37"/>
      <c r="I814" s="38">
        <v>5.03</v>
      </c>
      <c r="J814" s="24">
        <v>1</v>
      </c>
      <c r="K814" s="24">
        <f t="shared" si="28"/>
        <v>4.53</v>
      </c>
      <c r="L814" s="24">
        <f t="shared" si="29"/>
        <v>5.53</v>
      </c>
      <c r="M814" s="39">
        <v>171.02393000000001</v>
      </c>
      <c r="N814" s="39">
        <v>142.99262999999999</v>
      </c>
      <c r="O814" s="39">
        <v>114.96133</v>
      </c>
      <c r="P814" s="39"/>
      <c r="Q814" s="39"/>
      <c r="R814" s="39"/>
      <c r="S814" s="39"/>
      <c r="T814" s="39"/>
      <c r="U814" s="39"/>
      <c r="V814" s="39"/>
      <c r="W814" s="28"/>
      <c r="X814" s="28"/>
      <c r="Y814" s="28"/>
      <c r="Z814" s="26">
        <v>1051969</v>
      </c>
      <c r="AA814" s="26">
        <v>500</v>
      </c>
      <c r="AB814" s="26">
        <v>30000</v>
      </c>
      <c r="AC814" s="26">
        <v>500</v>
      </c>
      <c r="AD814" s="20"/>
    </row>
    <row r="815" spans="1:30" ht="11.25" x14ac:dyDescent="0.2">
      <c r="A815" s="20" t="s">
        <v>2337</v>
      </c>
      <c r="B815" s="20" t="s">
        <v>870</v>
      </c>
      <c r="C815" s="20" t="s">
        <v>970</v>
      </c>
      <c r="D815" s="20"/>
      <c r="E815" s="21" t="s">
        <v>942</v>
      </c>
      <c r="F815" s="22"/>
      <c r="G815" s="23">
        <v>228.03567229999999</v>
      </c>
      <c r="H815" s="37"/>
      <c r="I815" s="38">
        <v>1.87</v>
      </c>
      <c r="J815" s="24">
        <v>1</v>
      </c>
      <c r="K815" s="24">
        <f t="shared" si="28"/>
        <v>1.37</v>
      </c>
      <c r="L815" s="24">
        <f t="shared" si="29"/>
        <v>2.37</v>
      </c>
      <c r="M815" s="39">
        <v>192.05898999999999</v>
      </c>
      <c r="N815" s="39">
        <v>186.01387</v>
      </c>
      <c r="O815" s="39">
        <v>126.01049999999999</v>
      </c>
      <c r="P815" s="39"/>
      <c r="Q815" s="39"/>
      <c r="R815" s="39"/>
      <c r="S815" s="39"/>
      <c r="T815" s="39"/>
      <c r="U815" s="39"/>
      <c r="V815" s="39"/>
      <c r="W815" s="28"/>
      <c r="X815" s="28"/>
      <c r="Y815" s="28"/>
      <c r="Z815" s="26">
        <v>1379280</v>
      </c>
      <c r="AA815" s="26">
        <v>500</v>
      </c>
      <c r="AB815" s="26">
        <v>30000</v>
      </c>
      <c r="AC815" s="26">
        <v>500</v>
      </c>
      <c r="AD815" s="20"/>
    </row>
    <row r="816" spans="1:30" ht="11.25" x14ac:dyDescent="0.2">
      <c r="A816" s="20" t="s">
        <v>2338</v>
      </c>
      <c r="B816" s="20" t="s">
        <v>895</v>
      </c>
      <c r="C816" s="20" t="s">
        <v>971</v>
      </c>
      <c r="D816" s="20"/>
      <c r="E816" s="21" t="s">
        <v>943</v>
      </c>
      <c r="F816" s="22"/>
      <c r="G816" s="23">
        <v>388.04887350000001</v>
      </c>
      <c r="H816" s="37"/>
      <c r="I816" s="38">
        <v>8.85</v>
      </c>
      <c r="J816" s="24">
        <v>1</v>
      </c>
      <c r="K816" s="24">
        <f t="shared" si="28"/>
        <v>8.35</v>
      </c>
      <c r="L816" s="24">
        <f t="shared" si="29"/>
        <v>9.35</v>
      </c>
      <c r="M816" s="39">
        <v>371.02231999999998</v>
      </c>
      <c r="N816" s="39">
        <v>163.01653999999999</v>
      </c>
      <c r="O816" s="39"/>
      <c r="P816" s="39"/>
      <c r="Q816" s="39"/>
      <c r="R816" s="39"/>
      <c r="S816" s="39"/>
      <c r="T816" s="39"/>
      <c r="U816" s="39"/>
      <c r="V816" s="39"/>
      <c r="W816" s="28"/>
      <c r="X816" s="28"/>
      <c r="Y816" s="28"/>
      <c r="Z816" s="26">
        <v>30000</v>
      </c>
      <c r="AA816" s="26">
        <v>500</v>
      </c>
      <c r="AB816" s="26">
        <v>30000</v>
      </c>
      <c r="AC816" s="26">
        <v>500</v>
      </c>
      <c r="AD816" s="20"/>
    </row>
    <row r="817" spans="1:30" ht="11.25" x14ac:dyDescent="0.2">
      <c r="A817" s="20" t="s">
        <v>2339</v>
      </c>
      <c r="B817" s="20" t="s">
        <v>903</v>
      </c>
      <c r="C817" s="20" t="s">
        <v>972</v>
      </c>
      <c r="D817" s="20"/>
      <c r="E817" s="21" t="s">
        <v>942</v>
      </c>
      <c r="F817" s="22"/>
      <c r="G817" s="23">
        <v>248.0333641</v>
      </c>
      <c r="H817" s="37"/>
      <c r="I817" s="38">
        <v>6.02</v>
      </c>
      <c r="J817" s="24">
        <v>1</v>
      </c>
      <c r="K817" s="24">
        <f t="shared" si="28"/>
        <v>5.52</v>
      </c>
      <c r="L817" s="24">
        <f t="shared" si="29"/>
        <v>6.52</v>
      </c>
      <c r="M817" s="39">
        <v>248.0333641</v>
      </c>
      <c r="N817" s="39"/>
      <c r="O817" s="39"/>
      <c r="P817" s="39"/>
      <c r="Q817" s="39"/>
      <c r="R817" s="39"/>
      <c r="S817" s="39"/>
      <c r="T817" s="39"/>
      <c r="U817" s="39"/>
      <c r="V817" s="39"/>
      <c r="W817" s="28"/>
      <c r="X817" s="28"/>
      <c r="Y817" s="28"/>
      <c r="Z817" s="26">
        <v>2364899</v>
      </c>
      <c r="AA817" s="26">
        <v>500</v>
      </c>
      <c r="AB817" s="26">
        <v>30000</v>
      </c>
      <c r="AC817" s="26">
        <v>500</v>
      </c>
      <c r="AD817" s="20"/>
    </row>
    <row r="818" spans="1:30" ht="11.25" x14ac:dyDescent="0.2">
      <c r="A818" s="20" t="s">
        <v>2340</v>
      </c>
      <c r="B818" s="20" t="s">
        <v>973</v>
      </c>
      <c r="C818" s="20" t="s">
        <v>974</v>
      </c>
      <c r="D818" s="20"/>
      <c r="E818" s="21" t="s">
        <v>942</v>
      </c>
      <c r="F818" s="22"/>
      <c r="G818" s="23">
        <v>356.02176759999998</v>
      </c>
      <c r="H818" s="37"/>
      <c r="I818" s="38">
        <v>8.59</v>
      </c>
      <c r="J818" s="24">
        <v>1</v>
      </c>
      <c r="K818" s="24">
        <f t="shared" si="28"/>
        <v>8.09</v>
      </c>
      <c r="L818" s="24">
        <f t="shared" si="29"/>
        <v>9.09</v>
      </c>
      <c r="M818" s="39">
        <v>281.9486</v>
      </c>
      <c r="N818" s="39">
        <v>237.92239000000001</v>
      </c>
      <c r="O818" s="39">
        <v>209.92747</v>
      </c>
      <c r="P818" s="39">
        <v>197.92747</v>
      </c>
      <c r="Q818" s="39">
        <v>181.93256</v>
      </c>
      <c r="R818" s="39">
        <v>163.96645000000001</v>
      </c>
      <c r="S818" s="39">
        <v>101.09609</v>
      </c>
      <c r="T818" s="39"/>
      <c r="U818" s="39"/>
      <c r="V818" s="39"/>
      <c r="W818" s="28"/>
      <c r="X818" s="28"/>
      <c r="Y818" s="28"/>
      <c r="Z818" s="26">
        <v>456526</v>
      </c>
      <c r="AA818" s="26">
        <v>500</v>
      </c>
      <c r="AB818" s="26">
        <v>30000</v>
      </c>
      <c r="AC818" s="26">
        <v>500</v>
      </c>
      <c r="AD818" s="20"/>
    </row>
    <row r="819" spans="1:30" ht="11.25" x14ac:dyDescent="0.2">
      <c r="A819" s="20" t="s">
        <v>2341</v>
      </c>
      <c r="B819" s="20" t="s">
        <v>933</v>
      </c>
      <c r="C819" s="20" t="s">
        <v>975</v>
      </c>
      <c r="D819" s="20"/>
      <c r="E819" s="21" t="s">
        <v>942</v>
      </c>
      <c r="F819" s="22"/>
      <c r="G819" s="23">
        <v>151.11174170000001</v>
      </c>
      <c r="H819" s="37"/>
      <c r="I819" s="38">
        <v>5.76</v>
      </c>
      <c r="J819" s="24">
        <v>1</v>
      </c>
      <c r="K819" s="24">
        <f t="shared" si="28"/>
        <v>5.26</v>
      </c>
      <c r="L819" s="24">
        <f t="shared" si="29"/>
        <v>6.26</v>
      </c>
      <c r="M819" s="39">
        <v>123.08044</v>
      </c>
      <c r="N819" s="39">
        <v>109.06479</v>
      </c>
      <c r="O819" s="39"/>
      <c r="P819" s="39"/>
      <c r="Q819" s="39"/>
      <c r="R819" s="39"/>
      <c r="S819" s="39"/>
      <c r="T819" s="39"/>
      <c r="U819" s="39"/>
      <c r="V819" s="39"/>
      <c r="W819" s="28"/>
      <c r="X819" s="28"/>
      <c r="Y819" s="28"/>
      <c r="Z819" s="26">
        <v>63888</v>
      </c>
      <c r="AA819" s="26">
        <v>500</v>
      </c>
      <c r="AB819" s="26">
        <v>30000</v>
      </c>
      <c r="AC819" s="26">
        <v>500</v>
      </c>
      <c r="AD819" s="20"/>
    </row>
    <row r="820" spans="1:30" ht="11.25" x14ac:dyDescent="0.2">
      <c r="A820" s="20" t="s">
        <v>2342</v>
      </c>
      <c r="B820" s="20" t="s">
        <v>940</v>
      </c>
      <c r="C820" s="20" t="s">
        <v>976</v>
      </c>
      <c r="D820" s="20"/>
      <c r="E820" s="21" t="s">
        <v>942</v>
      </c>
      <c r="F820" s="22"/>
      <c r="G820" s="23">
        <v>313.99326789999998</v>
      </c>
      <c r="H820" s="37"/>
      <c r="I820" s="38">
        <v>8.3699999999999992</v>
      </c>
      <c r="J820" s="24">
        <v>1</v>
      </c>
      <c r="K820" s="24">
        <f t="shared" si="28"/>
        <v>7.87</v>
      </c>
      <c r="L820" s="24">
        <f t="shared" si="29"/>
        <v>8.8699999999999992</v>
      </c>
      <c r="M820" s="39">
        <v>272.93033000000003</v>
      </c>
      <c r="N820" s="39">
        <v>271.94632000000001</v>
      </c>
      <c r="O820" s="39">
        <v>257.93067000000002</v>
      </c>
      <c r="P820" s="39">
        <v>239.92009999999999</v>
      </c>
      <c r="Q820" s="39">
        <v>222.89355</v>
      </c>
      <c r="R820" s="39">
        <v>160.95554999999999</v>
      </c>
      <c r="S820" s="39">
        <v>109.9824</v>
      </c>
      <c r="T820" s="39"/>
      <c r="U820" s="39"/>
      <c r="V820" s="39"/>
      <c r="W820" s="28"/>
      <c r="X820" s="28"/>
      <c r="Y820" s="28"/>
      <c r="Z820" s="26">
        <v>307922</v>
      </c>
      <c r="AA820" s="26">
        <v>500</v>
      </c>
      <c r="AB820" s="26">
        <v>30000</v>
      </c>
      <c r="AC820" s="26">
        <v>500</v>
      </c>
      <c r="AD820" s="20"/>
    </row>
    <row r="821" spans="1:30" ht="11.25" x14ac:dyDescent="0.2">
      <c r="A821" s="20" t="s">
        <v>2343</v>
      </c>
      <c r="B821" s="20" t="s">
        <v>75</v>
      </c>
      <c r="C821" s="20" t="s">
        <v>977</v>
      </c>
      <c r="D821" s="20"/>
      <c r="E821" s="21" t="s">
        <v>943</v>
      </c>
      <c r="F821" s="22"/>
      <c r="G821" s="23">
        <v>402.26388509999998</v>
      </c>
      <c r="H821" s="37"/>
      <c r="I821" s="38">
        <v>9.93</v>
      </c>
      <c r="J821" s="24">
        <v>1</v>
      </c>
      <c r="K821" s="24">
        <f t="shared" si="28"/>
        <v>9.43</v>
      </c>
      <c r="L821" s="24">
        <f t="shared" si="29"/>
        <v>10.43</v>
      </c>
      <c r="M821" s="39">
        <v>343.22676999999999</v>
      </c>
      <c r="N821" s="39">
        <v>189.05462</v>
      </c>
      <c r="O821" s="39">
        <v>171.04406</v>
      </c>
      <c r="P821" s="39"/>
      <c r="Q821" s="39"/>
      <c r="R821" s="39"/>
      <c r="S821" s="39"/>
      <c r="T821" s="39"/>
      <c r="U821" s="39"/>
      <c r="V821" s="39"/>
      <c r="W821" s="28"/>
      <c r="X821" s="28"/>
      <c r="Y821" s="28"/>
      <c r="Z821" s="26">
        <v>30000</v>
      </c>
      <c r="AA821" s="26">
        <v>500</v>
      </c>
      <c r="AB821" s="26">
        <v>30000</v>
      </c>
      <c r="AC821" s="26">
        <v>500</v>
      </c>
      <c r="AD821" s="20"/>
    </row>
    <row r="822" spans="1:30" ht="11.25" x14ac:dyDescent="0.2">
      <c r="A822" s="20" t="s">
        <v>2344</v>
      </c>
      <c r="B822" s="20" t="s">
        <v>954</v>
      </c>
      <c r="C822" s="20" t="s">
        <v>978</v>
      </c>
      <c r="D822" s="20"/>
      <c r="E822" s="21" t="s">
        <v>942</v>
      </c>
      <c r="F822" s="22"/>
      <c r="G822" s="23">
        <v>342.13697000000002</v>
      </c>
      <c r="H822" s="37"/>
      <c r="I822" s="38">
        <v>5.91</v>
      </c>
      <c r="J822" s="24">
        <v>1</v>
      </c>
      <c r="K822" s="24">
        <f t="shared" si="28"/>
        <v>5.41</v>
      </c>
      <c r="L822" s="24">
        <f t="shared" si="29"/>
        <v>6.41</v>
      </c>
      <c r="M822" s="39">
        <v>296.09510999999998</v>
      </c>
      <c r="N822" s="39">
        <v>148.11207999999999</v>
      </c>
      <c r="O822" s="39">
        <v>133.08860000000001</v>
      </c>
      <c r="P822" s="39"/>
      <c r="Q822" s="39"/>
      <c r="R822" s="39"/>
      <c r="S822" s="39"/>
      <c r="T822" s="39"/>
      <c r="U822" s="39"/>
      <c r="V822" s="39"/>
      <c r="W822" s="28"/>
      <c r="X822" s="28"/>
      <c r="Y822" s="28"/>
      <c r="Z822" s="26">
        <v>902</v>
      </c>
      <c r="AA822" s="26">
        <v>500</v>
      </c>
      <c r="AB822" s="26">
        <v>30000</v>
      </c>
      <c r="AC822" s="26">
        <v>500</v>
      </c>
      <c r="AD822" s="20"/>
    </row>
    <row r="823" spans="1:30" ht="11.25" x14ac:dyDescent="0.2">
      <c r="A823" s="20" t="s">
        <v>2345</v>
      </c>
      <c r="B823" s="20" t="s">
        <v>101</v>
      </c>
      <c r="C823" s="20" t="s">
        <v>979</v>
      </c>
      <c r="D823" s="20"/>
      <c r="E823" s="21" t="s">
        <v>942</v>
      </c>
      <c r="F823" s="22"/>
      <c r="G823" s="23">
        <v>370.04856569999998</v>
      </c>
      <c r="H823" s="37"/>
      <c r="I823" s="38">
        <v>5.77</v>
      </c>
      <c r="J823" s="24">
        <v>1</v>
      </c>
      <c r="K823" s="24">
        <f t="shared" si="28"/>
        <v>5.27</v>
      </c>
      <c r="L823" s="24">
        <f t="shared" si="29"/>
        <v>6.27</v>
      </c>
      <c r="M823" s="39">
        <v>279.03937999999999</v>
      </c>
      <c r="N823" s="39">
        <v>261.02882</v>
      </c>
      <c r="O823" s="39">
        <v>236.03357</v>
      </c>
      <c r="P823" s="39">
        <v>218.023</v>
      </c>
      <c r="Q823" s="39">
        <v>199.08257</v>
      </c>
      <c r="R823" s="39">
        <v>182.05601999999999</v>
      </c>
      <c r="S823" s="39">
        <v>154.06110000000001</v>
      </c>
      <c r="T823" s="39">
        <v>139.03763000000001</v>
      </c>
      <c r="U823" s="39">
        <v>127.0502</v>
      </c>
      <c r="V823" s="39"/>
      <c r="W823" s="28"/>
      <c r="X823" s="28"/>
      <c r="Y823" s="28"/>
      <c r="Z823" s="26">
        <v>564224</v>
      </c>
      <c r="AA823" s="26">
        <v>500</v>
      </c>
      <c r="AB823" s="26">
        <v>30000</v>
      </c>
      <c r="AC823" s="26">
        <v>500</v>
      </c>
      <c r="AD823" s="20"/>
    </row>
    <row r="824" spans="1:30" ht="11.25" x14ac:dyDescent="0.2">
      <c r="A824" s="20" t="s">
        <v>2346</v>
      </c>
      <c r="B824" s="20" t="s">
        <v>120</v>
      </c>
      <c r="C824" s="20" t="s">
        <v>980</v>
      </c>
      <c r="D824" s="20"/>
      <c r="E824" s="21" t="s">
        <v>942</v>
      </c>
      <c r="F824" s="22"/>
      <c r="G824" s="23">
        <v>174.0540996</v>
      </c>
      <c r="H824" s="37"/>
      <c r="I824" s="38">
        <v>3.4</v>
      </c>
      <c r="J824" s="24">
        <v>1</v>
      </c>
      <c r="K824" s="24">
        <f t="shared" si="28"/>
        <v>2.9</v>
      </c>
      <c r="L824" s="24">
        <f t="shared" si="29"/>
        <v>3.9</v>
      </c>
      <c r="M824" s="39">
        <v>146.02279999999999</v>
      </c>
      <c r="N824" s="39">
        <v>132.03229999999999</v>
      </c>
      <c r="O824" s="39">
        <v>104.001</v>
      </c>
      <c r="P824" s="39">
        <v>96.055620000000005</v>
      </c>
      <c r="Q824" s="39">
        <v>79.005750000000006</v>
      </c>
      <c r="R824" s="39">
        <v>68.024320000000003</v>
      </c>
      <c r="S824" s="39"/>
      <c r="T824" s="39"/>
      <c r="U824" s="39"/>
      <c r="V824" s="39"/>
      <c r="W824" s="28"/>
      <c r="X824" s="28"/>
      <c r="Y824" s="28"/>
      <c r="Z824" s="26">
        <v>779198</v>
      </c>
      <c r="AA824" s="26">
        <v>500</v>
      </c>
      <c r="AB824" s="26">
        <v>30000</v>
      </c>
      <c r="AC824" s="26">
        <v>500</v>
      </c>
      <c r="AD824" s="20"/>
    </row>
    <row r="825" spans="1:30" ht="11.25" x14ac:dyDescent="0.2">
      <c r="A825" s="20" t="s">
        <v>2347</v>
      </c>
      <c r="B825" s="20" t="s">
        <v>981</v>
      </c>
      <c r="C825" s="20" t="s">
        <v>982</v>
      </c>
      <c r="D825" s="20"/>
      <c r="E825" s="21" t="s">
        <v>942</v>
      </c>
      <c r="F825" s="22"/>
      <c r="G825" s="23">
        <v>257.08420619999998</v>
      </c>
      <c r="H825" s="37"/>
      <c r="I825" s="38">
        <v>6.57</v>
      </c>
      <c r="J825" s="24">
        <v>1</v>
      </c>
      <c r="K825" s="24">
        <f t="shared" si="28"/>
        <v>6.07</v>
      </c>
      <c r="L825" s="24">
        <f t="shared" si="29"/>
        <v>7.07</v>
      </c>
      <c r="M825" s="39">
        <v>163.07535999999999</v>
      </c>
      <c r="N825" s="39">
        <v>135.08044000000001</v>
      </c>
      <c r="O825" s="39">
        <v>121.06479</v>
      </c>
      <c r="P825" s="39">
        <v>107.04913999999999</v>
      </c>
      <c r="Q825" s="39"/>
      <c r="R825" s="39"/>
      <c r="S825" s="39"/>
      <c r="T825" s="39"/>
      <c r="U825" s="39"/>
      <c r="V825" s="39"/>
      <c r="W825" s="28"/>
      <c r="X825" s="28"/>
      <c r="Y825" s="28"/>
      <c r="Z825" s="26">
        <v>4444</v>
      </c>
      <c r="AA825" s="26">
        <v>500</v>
      </c>
      <c r="AB825" s="26">
        <v>30000</v>
      </c>
      <c r="AC825" s="26">
        <v>500</v>
      </c>
      <c r="AD825" s="20"/>
    </row>
    <row r="826" spans="1:30" ht="11.25" x14ac:dyDescent="0.2">
      <c r="A826" s="20" t="s">
        <v>2348</v>
      </c>
      <c r="B826" s="20" t="s">
        <v>149</v>
      </c>
      <c r="C826" s="20" t="s">
        <v>983</v>
      </c>
      <c r="D826" s="20"/>
      <c r="E826" s="21" t="s">
        <v>942</v>
      </c>
      <c r="F826" s="22"/>
      <c r="G826" s="23">
        <v>398.06330050000003</v>
      </c>
      <c r="H826" s="37"/>
      <c r="I826" s="38">
        <v>7.89</v>
      </c>
      <c r="J826" s="24">
        <v>1</v>
      </c>
      <c r="K826" s="24">
        <f t="shared" si="28"/>
        <v>7.39</v>
      </c>
      <c r="L826" s="24">
        <f t="shared" si="29"/>
        <v>8.39</v>
      </c>
      <c r="M826" s="39">
        <v>378.05707000000001</v>
      </c>
      <c r="N826" s="39">
        <v>342.08039000000002</v>
      </c>
      <c r="O826" s="39">
        <v>322.07416999999998</v>
      </c>
      <c r="P826" s="39">
        <v>286.09748999999999</v>
      </c>
      <c r="Q826" s="39">
        <v>258.10257000000001</v>
      </c>
      <c r="R826" s="39">
        <v>212.08184</v>
      </c>
      <c r="S826" s="39">
        <v>159.03645</v>
      </c>
      <c r="T826" s="39">
        <v>146.97628</v>
      </c>
      <c r="U826" s="39"/>
      <c r="V826" s="39"/>
      <c r="W826" s="28"/>
      <c r="X826" s="28"/>
      <c r="Y826" s="28"/>
      <c r="Z826" s="26">
        <v>1817140</v>
      </c>
      <c r="AA826" s="26">
        <v>500</v>
      </c>
      <c r="AB826" s="26">
        <v>30000</v>
      </c>
      <c r="AC826" s="26">
        <v>500</v>
      </c>
      <c r="AD826" s="20"/>
    </row>
    <row r="827" spans="1:30" ht="11.25" x14ac:dyDescent="0.2">
      <c r="A827" s="20" t="s">
        <v>2349</v>
      </c>
      <c r="B827" s="20" t="s">
        <v>156</v>
      </c>
      <c r="C827" s="20" t="s">
        <v>984</v>
      </c>
      <c r="D827" s="20"/>
      <c r="E827" s="21" t="s">
        <v>943</v>
      </c>
      <c r="F827" s="22"/>
      <c r="G827" s="23">
        <v>356.2220203</v>
      </c>
      <c r="H827" s="37"/>
      <c r="I827" s="38">
        <v>9.24</v>
      </c>
      <c r="J827" s="24">
        <v>1</v>
      </c>
      <c r="K827" s="24">
        <f t="shared" si="28"/>
        <v>8.74</v>
      </c>
      <c r="L827" s="24">
        <f t="shared" si="29"/>
        <v>9.74</v>
      </c>
      <c r="M827" s="39">
        <v>171.08044000000001</v>
      </c>
      <c r="N827" s="39">
        <v>143.08553000000001</v>
      </c>
      <c r="O827" s="39">
        <v>128.06205</v>
      </c>
      <c r="P827" s="39">
        <v>121.10118</v>
      </c>
      <c r="Q827" s="39">
        <v>105.03349</v>
      </c>
      <c r="R827" s="39">
        <v>91.054230000000004</v>
      </c>
      <c r="S827" s="39"/>
      <c r="T827" s="39"/>
      <c r="U827" s="39"/>
      <c r="V827" s="39"/>
      <c r="W827" s="28"/>
      <c r="X827" s="28"/>
      <c r="Y827" s="28"/>
      <c r="Z827" s="26">
        <v>6419</v>
      </c>
      <c r="AA827" s="26">
        <v>500</v>
      </c>
      <c r="AB827" s="26">
        <v>30000</v>
      </c>
      <c r="AC827" s="26">
        <v>500</v>
      </c>
      <c r="AD827" s="20"/>
    </row>
    <row r="828" spans="1:30" ht="11.25" x14ac:dyDescent="0.2">
      <c r="A828" s="20" t="s">
        <v>2350</v>
      </c>
      <c r="B828" s="20" t="s">
        <v>954</v>
      </c>
      <c r="C828" s="20" t="s">
        <v>985</v>
      </c>
      <c r="D828" s="20"/>
      <c r="E828" s="21" t="s">
        <v>942</v>
      </c>
      <c r="F828" s="22"/>
      <c r="G828" s="23">
        <v>325.07383190000002</v>
      </c>
      <c r="H828" s="37"/>
      <c r="I828" s="38">
        <v>7.36</v>
      </c>
      <c r="J828" s="24">
        <v>1</v>
      </c>
      <c r="K828" s="24">
        <f t="shared" si="28"/>
        <v>6.86</v>
      </c>
      <c r="L828" s="24">
        <f t="shared" si="29"/>
        <v>7.86</v>
      </c>
      <c r="M828" s="39">
        <v>307.06326999999999</v>
      </c>
      <c r="N828" s="39">
        <v>140.03422</v>
      </c>
      <c r="O828" s="39">
        <v>122.02365</v>
      </c>
      <c r="P828" s="39">
        <v>112.0393</v>
      </c>
      <c r="Q828" s="39"/>
      <c r="R828" s="39"/>
      <c r="S828" s="39"/>
      <c r="T828" s="39"/>
      <c r="U828" s="39"/>
      <c r="V828" s="39"/>
      <c r="W828" s="28"/>
      <c r="X828" s="28"/>
      <c r="Y828" s="28"/>
      <c r="Z828" s="26">
        <v>1205249</v>
      </c>
      <c r="AA828" s="26">
        <v>500</v>
      </c>
      <c r="AB828" s="26">
        <v>30000</v>
      </c>
      <c r="AC828" s="26">
        <v>500</v>
      </c>
      <c r="AD828" s="20"/>
    </row>
    <row r="829" spans="1:30" ht="11.25" x14ac:dyDescent="0.2">
      <c r="A829" s="20" t="s">
        <v>2351</v>
      </c>
      <c r="B829" s="20" t="s">
        <v>165</v>
      </c>
      <c r="C829" s="20" t="s">
        <v>986</v>
      </c>
      <c r="D829" s="20"/>
      <c r="E829" s="21" t="s">
        <v>942</v>
      </c>
      <c r="F829" s="22"/>
      <c r="G829" s="23">
        <v>364.85649590000003</v>
      </c>
      <c r="H829" s="37"/>
      <c r="I829" s="38">
        <v>5</v>
      </c>
      <c r="J829" s="24">
        <v>1</v>
      </c>
      <c r="K829" s="24">
        <f t="shared" si="28"/>
        <v>4.5</v>
      </c>
      <c r="L829" s="24">
        <f t="shared" si="29"/>
        <v>5.5</v>
      </c>
      <c r="M829" s="39">
        <v>350.84084999999999</v>
      </c>
      <c r="N829" s="39">
        <v>238.86606</v>
      </c>
      <c r="O829" s="39">
        <v>142.99262999999999</v>
      </c>
      <c r="P829" s="39"/>
      <c r="Q829" s="39"/>
      <c r="R829" s="39"/>
      <c r="S829" s="39"/>
      <c r="T829" s="39"/>
      <c r="U829" s="39"/>
      <c r="V829" s="39"/>
      <c r="W829" s="28"/>
      <c r="X829" s="28"/>
      <c r="Y829" s="28"/>
      <c r="Z829" s="26">
        <v>30000</v>
      </c>
      <c r="AA829" s="26">
        <v>500</v>
      </c>
      <c r="AB829" s="26">
        <v>30000</v>
      </c>
      <c r="AC829" s="26">
        <v>500</v>
      </c>
      <c r="AD829" s="20"/>
    </row>
    <row r="830" spans="1:30" ht="11.25" x14ac:dyDescent="0.2">
      <c r="A830" s="20" t="s">
        <v>2352</v>
      </c>
      <c r="B830" s="20" t="s">
        <v>189</v>
      </c>
      <c r="C830" s="20" t="s">
        <v>987</v>
      </c>
      <c r="D830" s="20"/>
      <c r="E830" s="21" t="s">
        <v>942</v>
      </c>
      <c r="F830" s="22"/>
      <c r="G830" s="23">
        <v>236.09173440000001</v>
      </c>
      <c r="H830" s="37"/>
      <c r="I830" s="38">
        <v>4.88</v>
      </c>
      <c r="J830" s="24">
        <v>1</v>
      </c>
      <c r="K830" s="24">
        <f t="shared" si="28"/>
        <v>4.38</v>
      </c>
      <c r="L830" s="24">
        <f t="shared" si="29"/>
        <v>5.38</v>
      </c>
      <c r="M830" s="39">
        <v>208.09682000000001</v>
      </c>
      <c r="N830" s="39">
        <v>179.07026999999999</v>
      </c>
      <c r="O830" s="39">
        <v>161.05971</v>
      </c>
      <c r="P830" s="39">
        <v>151.07535999999999</v>
      </c>
      <c r="Q830" s="39">
        <v>133.06478999999999</v>
      </c>
      <c r="R830" s="39">
        <v>123.04406</v>
      </c>
      <c r="S830" s="39"/>
      <c r="T830" s="39"/>
      <c r="U830" s="39"/>
      <c r="V830" s="39"/>
      <c r="W830" s="28"/>
      <c r="X830" s="28"/>
      <c r="Y830" s="28"/>
      <c r="Z830" s="26">
        <v>1305834</v>
      </c>
      <c r="AA830" s="26">
        <v>500</v>
      </c>
      <c r="AB830" s="26">
        <v>30000</v>
      </c>
      <c r="AC830" s="26">
        <v>500</v>
      </c>
      <c r="AD830" s="20"/>
    </row>
    <row r="831" spans="1:30" ht="11.25" x14ac:dyDescent="0.2">
      <c r="A831" s="20" t="s">
        <v>2353</v>
      </c>
      <c r="B831" s="20" t="s">
        <v>954</v>
      </c>
      <c r="C831" s="20" t="s">
        <v>988</v>
      </c>
      <c r="D831" s="20"/>
      <c r="E831" s="21" t="s">
        <v>942</v>
      </c>
      <c r="F831" s="22"/>
      <c r="G831" s="23">
        <v>330.94474709999997</v>
      </c>
      <c r="H831" s="37"/>
      <c r="I831" s="38">
        <v>5</v>
      </c>
      <c r="J831" s="24">
        <v>1</v>
      </c>
      <c r="K831" s="24">
        <f t="shared" si="28"/>
        <v>4.5</v>
      </c>
      <c r="L831" s="24">
        <f t="shared" si="29"/>
        <v>5.5</v>
      </c>
      <c r="M831" s="39">
        <v>213.03283999999999</v>
      </c>
      <c r="N831" s="39">
        <v>156.01138</v>
      </c>
      <c r="O831" s="39">
        <v>135.04406</v>
      </c>
      <c r="P831" s="39">
        <v>108.04439000000001</v>
      </c>
      <c r="Q831" s="39"/>
      <c r="R831" s="39"/>
      <c r="S831" s="39"/>
      <c r="T831" s="39"/>
      <c r="U831" s="39"/>
      <c r="V831" s="39"/>
      <c r="W831" s="28"/>
      <c r="X831" s="28"/>
      <c r="Y831" s="28"/>
      <c r="Z831" s="26">
        <v>30000</v>
      </c>
      <c r="AA831" s="26">
        <v>500</v>
      </c>
      <c r="AB831" s="26">
        <v>30000</v>
      </c>
      <c r="AC831" s="26">
        <v>500</v>
      </c>
      <c r="AD831" s="20"/>
    </row>
    <row r="832" spans="1:30" ht="11.25" x14ac:dyDescent="0.2">
      <c r="A832" s="20" t="s">
        <v>2354</v>
      </c>
      <c r="B832" s="20" t="s">
        <v>989</v>
      </c>
      <c r="C832" s="20" t="s">
        <v>990</v>
      </c>
      <c r="D832" s="20"/>
      <c r="E832" s="21" t="s">
        <v>942</v>
      </c>
      <c r="F832" s="22"/>
      <c r="G832" s="23">
        <v>364.09616779999999</v>
      </c>
      <c r="H832" s="37"/>
      <c r="I832" s="38">
        <v>4.95</v>
      </c>
      <c r="J832" s="24">
        <v>1</v>
      </c>
      <c r="K832" s="24">
        <f t="shared" si="28"/>
        <v>4.45</v>
      </c>
      <c r="L832" s="24">
        <f t="shared" si="29"/>
        <v>5.45</v>
      </c>
      <c r="M832" s="39">
        <v>213.03283999999999</v>
      </c>
      <c r="N832" s="39">
        <v>156.01138</v>
      </c>
      <c r="O832" s="39">
        <v>135.04406</v>
      </c>
      <c r="P832" s="39">
        <v>108.04439000000001</v>
      </c>
      <c r="Q832" s="39"/>
      <c r="R832" s="39"/>
      <c r="S832" s="39"/>
      <c r="T832" s="39"/>
      <c r="U832" s="39"/>
      <c r="V832" s="39"/>
      <c r="W832" s="28"/>
      <c r="X832" s="28"/>
      <c r="Y832" s="28"/>
      <c r="Z832" s="26">
        <v>771207</v>
      </c>
      <c r="AA832" s="26">
        <v>500</v>
      </c>
      <c r="AB832" s="26">
        <v>30000</v>
      </c>
      <c r="AC832" s="26">
        <v>500</v>
      </c>
      <c r="AD832" s="20"/>
    </row>
    <row r="833" spans="1:30" ht="11.25" x14ac:dyDescent="0.2">
      <c r="A833" s="20" t="s">
        <v>2355</v>
      </c>
      <c r="B833" s="20" t="s">
        <v>954</v>
      </c>
      <c r="C833" s="20" t="s">
        <v>991</v>
      </c>
      <c r="D833" s="20"/>
      <c r="E833" s="21" t="s">
        <v>942</v>
      </c>
      <c r="F833" s="22"/>
      <c r="G833" s="23">
        <v>318.92218270000001</v>
      </c>
      <c r="H833" s="37"/>
      <c r="I833" s="38">
        <v>7.38</v>
      </c>
      <c r="J833" s="24">
        <v>1</v>
      </c>
      <c r="K833" s="24">
        <f t="shared" si="28"/>
        <v>6.88</v>
      </c>
      <c r="L833" s="24">
        <f t="shared" si="29"/>
        <v>7.88</v>
      </c>
      <c r="M833" s="39">
        <v>222.04286999999999</v>
      </c>
      <c r="N833" s="39"/>
      <c r="O833" s="39"/>
      <c r="P833" s="39"/>
      <c r="Q833" s="39"/>
      <c r="R833" s="39"/>
      <c r="S833" s="39"/>
      <c r="T833" s="39"/>
      <c r="U833" s="39"/>
      <c r="V833" s="39"/>
      <c r="W833" s="28"/>
      <c r="X833" s="28"/>
      <c r="Y833" s="28"/>
      <c r="Z833" s="26">
        <v>773241</v>
      </c>
      <c r="AA833" s="26">
        <v>500</v>
      </c>
      <c r="AB833" s="26">
        <v>30000</v>
      </c>
      <c r="AC833" s="26">
        <v>500</v>
      </c>
      <c r="AD833" s="20"/>
    </row>
    <row r="834" spans="1:30" ht="11.25" x14ac:dyDescent="0.2">
      <c r="A834" s="20" t="s">
        <v>2356</v>
      </c>
      <c r="B834" s="20" t="s">
        <v>222</v>
      </c>
      <c r="C834" s="20" t="s">
        <v>992</v>
      </c>
      <c r="D834" s="20"/>
      <c r="E834" s="21" t="s">
        <v>942</v>
      </c>
      <c r="F834" s="22"/>
      <c r="G834" s="23">
        <v>275.20055660000003</v>
      </c>
      <c r="H834" s="37"/>
      <c r="I834" s="38">
        <v>8.56</v>
      </c>
      <c r="J834" s="24">
        <v>1</v>
      </c>
      <c r="K834" s="24">
        <f t="shared" si="28"/>
        <v>8.06</v>
      </c>
      <c r="L834" s="24">
        <f t="shared" si="29"/>
        <v>9.06</v>
      </c>
      <c r="M834" s="39">
        <v>153.12738999999999</v>
      </c>
      <c r="N834" s="39">
        <v>105.06988</v>
      </c>
      <c r="O834" s="39"/>
      <c r="P834" s="39"/>
      <c r="Q834" s="39"/>
      <c r="R834" s="39"/>
      <c r="S834" s="39"/>
      <c r="T834" s="39"/>
      <c r="U834" s="39"/>
      <c r="V834" s="39"/>
      <c r="W834" s="28"/>
      <c r="X834" s="28"/>
      <c r="Y834" s="28"/>
      <c r="Z834" s="26">
        <v>40007</v>
      </c>
      <c r="AA834" s="26">
        <v>500</v>
      </c>
      <c r="AB834" s="26">
        <v>30000</v>
      </c>
      <c r="AC834" s="26">
        <v>500</v>
      </c>
      <c r="AD834" s="20"/>
    </row>
    <row r="835" spans="1:30" ht="11.25" x14ac:dyDescent="0.2">
      <c r="A835" s="20" t="s">
        <v>2357</v>
      </c>
      <c r="B835" s="20" t="s">
        <v>954</v>
      </c>
      <c r="C835" s="20" t="s">
        <v>993</v>
      </c>
      <c r="D835" s="20"/>
      <c r="E835" s="21" t="s">
        <v>942</v>
      </c>
      <c r="F835" s="22"/>
      <c r="G835" s="23">
        <v>205.03092129999999</v>
      </c>
      <c r="H835" s="37"/>
      <c r="I835" s="38">
        <v>5</v>
      </c>
      <c r="J835" s="24">
        <v>1</v>
      </c>
      <c r="K835" s="24">
        <f t="shared" si="28"/>
        <v>4.5</v>
      </c>
      <c r="L835" s="24">
        <f t="shared" si="29"/>
        <v>5.5</v>
      </c>
      <c r="M835" s="39">
        <v>131.96691999999999</v>
      </c>
      <c r="N835" s="39">
        <v>113.0168</v>
      </c>
      <c r="O835" s="39"/>
      <c r="P835" s="39"/>
      <c r="Q835" s="39"/>
      <c r="R835" s="39"/>
      <c r="S835" s="39"/>
      <c r="T835" s="39"/>
      <c r="U835" s="39"/>
      <c r="V835" s="39"/>
      <c r="W835" s="28"/>
      <c r="X835" s="28"/>
      <c r="Y835" s="28"/>
      <c r="Z835" s="26">
        <v>30000</v>
      </c>
      <c r="AA835" s="26">
        <v>500</v>
      </c>
      <c r="AB835" s="26">
        <v>30000</v>
      </c>
      <c r="AC835" s="26">
        <v>500</v>
      </c>
      <c r="AD835" s="20"/>
    </row>
    <row r="836" spans="1:30" ht="11.25" x14ac:dyDescent="0.2">
      <c r="A836" s="20" t="s">
        <v>2358</v>
      </c>
      <c r="B836" s="20" t="s">
        <v>243</v>
      </c>
      <c r="C836" s="20" t="s">
        <v>994</v>
      </c>
      <c r="D836" s="20"/>
      <c r="E836" s="21" t="s">
        <v>943</v>
      </c>
      <c r="F836" s="22"/>
      <c r="G836" s="23">
        <v>332.12575040000002</v>
      </c>
      <c r="H836" s="37"/>
      <c r="I836" s="38">
        <v>7.08</v>
      </c>
      <c r="J836" s="24">
        <v>1</v>
      </c>
      <c r="K836" s="24">
        <f t="shared" si="28"/>
        <v>6.58</v>
      </c>
      <c r="L836" s="24">
        <f t="shared" si="29"/>
        <v>7.58</v>
      </c>
      <c r="M836" s="39">
        <v>211.03659999999999</v>
      </c>
      <c r="N836" s="39">
        <v>193.02603999999999</v>
      </c>
      <c r="O836" s="39">
        <v>167.04677000000001</v>
      </c>
      <c r="P836" s="39">
        <v>127.01546999999999</v>
      </c>
      <c r="Q836" s="39">
        <v>105.06988</v>
      </c>
      <c r="R836" s="39"/>
      <c r="S836" s="39"/>
      <c r="T836" s="39"/>
      <c r="U836" s="39"/>
      <c r="V836" s="39"/>
      <c r="W836" s="28"/>
      <c r="X836" s="28"/>
      <c r="Y836" s="28"/>
      <c r="Z836" s="26">
        <v>234410</v>
      </c>
      <c r="AA836" s="26">
        <v>500</v>
      </c>
      <c r="AB836" s="26">
        <v>30000</v>
      </c>
      <c r="AC836" s="26">
        <v>500</v>
      </c>
      <c r="AD836" s="20"/>
    </row>
    <row r="837" spans="1:30" ht="11.25" x14ac:dyDescent="0.2">
      <c r="A837" s="20" t="s">
        <v>2359</v>
      </c>
      <c r="B837" s="20" t="s">
        <v>995</v>
      </c>
      <c r="C837" s="20" t="s">
        <v>996</v>
      </c>
      <c r="D837" s="20"/>
      <c r="E837" s="21" t="s">
        <v>942</v>
      </c>
      <c r="F837" s="22"/>
      <c r="G837" s="23">
        <v>254.14339290000001</v>
      </c>
      <c r="H837" s="37"/>
      <c r="I837" s="38">
        <v>7.41</v>
      </c>
      <c r="J837" s="24">
        <v>1</v>
      </c>
      <c r="K837" s="24">
        <f t="shared" si="28"/>
        <v>6.91</v>
      </c>
      <c r="L837" s="24">
        <f t="shared" si="29"/>
        <v>7.91</v>
      </c>
      <c r="M837" s="39">
        <v>198.08079000000001</v>
      </c>
      <c r="N837" s="39">
        <v>156.05898999999999</v>
      </c>
      <c r="O837" s="39">
        <v>125.08217</v>
      </c>
      <c r="P837" s="39">
        <v>108.05562</v>
      </c>
      <c r="Q837" s="39">
        <v>91.032449999999997</v>
      </c>
      <c r="R837" s="39">
        <v>83.060370000000006</v>
      </c>
      <c r="S837" s="39"/>
      <c r="T837" s="39"/>
      <c r="U837" s="39"/>
      <c r="V837" s="39"/>
      <c r="W837" s="28"/>
      <c r="X837" s="28"/>
      <c r="Y837" s="28"/>
      <c r="Z837" s="26">
        <v>6608228</v>
      </c>
      <c r="AA837" s="26">
        <v>500</v>
      </c>
      <c r="AB837" s="26">
        <v>30000</v>
      </c>
      <c r="AC837" s="26">
        <v>500</v>
      </c>
      <c r="AD837" s="20"/>
    </row>
    <row r="838" spans="1:30" ht="11.25" x14ac:dyDescent="0.2">
      <c r="A838" s="20" t="s">
        <v>2360</v>
      </c>
      <c r="B838" s="20" t="s">
        <v>954</v>
      </c>
      <c r="C838" s="20" t="s">
        <v>997</v>
      </c>
      <c r="D838" s="20"/>
      <c r="E838" s="21" t="s">
        <v>942</v>
      </c>
      <c r="F838" s="22"/>
      <c r="G838" s="23">
        <v>232.13657620000001</v>
      </c>
      <c r="H838" s="37"/>
      <c r="I838" s="38">
        <v>6.45</v>
      </c>
      <c r="J838" s="24">
        <v>1</v>
      </c>
      <c r="K838" s="24">
        <f t="shared" si="28"/>
        <v>5.95</v>
      </c>
      <c r="L838" s="24">
        <f t="shared" si="29"/>
        <v>6.95</v>
      </c>
      <c r="M838" s="39">
        <v>214.12601000000001</v>
      </c>
      <c r="N838" s="39">
        <v>186.1311</v>
      </c>
      <c r="O838" s="39">
        <v>143.0889</v>
      </c>
      <c r="P838" s="39">
        <v>134.06341</v>
      </c>
      <c r="Q838" s="39">
        <v>81.069879999999998</v>
      </c>
      <c r="R838" s="39">
        <v>72.044390000000007</v>
      </c>
      <c r="S838" s="39">
        <v>63.026299999999999</v>
      </c>
      <c r="T838" s="39"/>
      <c r="U838" s="39"/>
      <c r="V838" s="39"/>
      <c r="W838" s="28"/>
      <c r="X838" s="28"/>
      <c r="Y838" s="28"/>
      <c r="Z838" s="26">
        <v>595647</v>
      </c>
      <c r="AA838" s="26">
        <v>500</v>
      </c>
      <c r="AB838" s="26">
        <v>30000</v>
      </c>
      <c r="AC838" s="26">
        <v>500</v>
      </c>
      <c r="AD838" s="20"/>
    </row>
    <row r="839" spans="1:30" ht="11.25" x14ac:dyDescent="0.2">
      <c r="A839" s="20" t="s">
        <v>2361</v>
      </c>
      <c r="B839" s="20" t="s">
        <v>261</v>
      </c>
      <c r="C839" s="20" t="s">
        <v>998</v>
      </c>
      <c r="D839" s="20"/>
      <c r="E839" s="21" t="s">
        <v>942</v>
      </c>
      <c r="F839" s="22"/>
      <c r="G839" s="23">
        <v>219.09504580000001</v>
      </c>
      <c r="H839" s="37"/>
      <c r="I839" s="38">
        <v>4.28</v>
      </c>
      <c r="J839" s="24">
        <v>1</v>
      </c>
      <c r="K839" s="24">
        <f t="shared" si="28"/>
        <v>3.78</v>
      </c>
      <c r="L839" s="24">
        <f t="shared" si="29"/>
        <v>4.78</v>
      </c>
      <c r="M839" s="39">
        <v>219.09504580000001</v>
      </c>
      <c r="N839" s="39"/>
      <c r="O839" s="39"/>
      <c r="P839" s="39"/>
      <c r="Q839" s="39"/>
      <c r="R839" s="39"/>
      <c r="S839" s="39"/>
      <c r="T839" s="39"/>
      <c r="U839" s="39"/>
      <c r="V839" s="39"/>
      <c r="W839" s="28"/>
      <c r="X839" s="28"/>
      <c r="Y839" s="28"/>
      <c r="Z839" s="26">
        <v>4114390</v>
      </c>
      <c r="AA839" s="26">
        <v>500</v>
      </c>
      <c r="AB839" s="26">
        <v>30000</v>
      </c>
      <c r="AC839" s="26">
        <v>500</v>
      </c>
      <c r="AD839" s="20"/>
    </row>
    <row r="840" spans="1:30" ht="11.25" x14ac:dyDescent="0.2">
      <c r="A840" s="20" t="s">
        <v>2362</v>
      </c>
      <c r="B840" s="20" t="s">
        <v>268</v>
      </c>
      <c r="C840" s="20" t="s">
        <v>999</v>
      </c>
      <c r="D840" s="20"/>
      <c r="E840" s="21" t="s">
        <v>942</v>
      </c>
      <c r="F840" s="22"/>
      <c r="G840" s="23">
        <v>242.1287887</v>
      </c>
      <c r="H840" s="37"/>
      <c r="I840" s="38">
        <v>5.38</v>
      </c>
      <c r="J840" s="24">
        <v>1</v>
      </c>
      <c r="K840" s="24">
        <f t="shared" si="28"/>
        <v>4.88</v>
      </c>
      <c r="L840" s="24">
        <f t="shared" si="29"/>
        <v>5.88</v>
      </c>
      <c r="M840" s="39">
        <v>133.07602</v>
      </c>
      <c r="N840" s="39">
        <v>108.08078</v>
      </c>
      <c r="O840" s="39"/>
      <c r="P840" s="39"/>
      <c r="Q840" s="39"/>
      <c r="R840" s="39"/>
      <c r="S840" s="39"/>
      <c r="T840" s="39"/>
      <c r="U840" s="39"/>
      <c r="V840" s="39"/>
      <c r="W840" s="28"/>
      <c r="X840" s="28"/>
      <c r="Y840" s="28"/>
      <c r="Z840" s="26">
        <v>3562134</v>
      </c>
      <c r="AA840" s="26">
        <v>500</v>
      </c>
      <c r="AB840" s="26">
        <v>30000</v>
      </c>
      <c r="AC840" s="26">
        <v>500</v>
      </c>
      <c r="AD840" s="20"/>
    </row>
    <row r="841" spans="1:30" ht="11.25" x14ac:dyDescent="0.2">
      <c r="A841" s="20" t="s">
        <v>2363</v>
      </c>
      <c r="B841" s="20" t="s">
        <v>297</v>
      </c>
      <c r="C841" s="20" t="s">
        <v>1000</v>
      </c>
      <c r="D841" s="20"/>
      <c r="E841" s="21" t="s">
        <v>942</v>
      </c>
      <c r="F841" s="22"/>
      <c r="G841" s="23">
        <v>313.08689520000001</v>
      </c>
      <c r="H841" s="37"/>
      <c r="I841" s="38">
        <v>7.57</v>
      </c>
      <c r="J841" s="24">
        <v>1</v>
      </c>
      <c r="K841" s="24">
        <f t="shared" si="28"/>
        <v>7.07</v>
      </c>
      <c r="L841" s="24">
        <f t="shared" si="29"/>
        <v>8.07</v>
      </c>
      <c r="M841" s="39">
        <v>172.99193</v>
      </c>
      <c r="N841" s="39">
        <v>137.01525000000001</v>
      </c>
      <c r="O841" s="39">
        <v>102.04640000000001</v>
      </c>
      <c r="P841" s="39">
        <v>85.039640000000006</v>
      </c>
      <c r="Q841" s="39"/>
      <c r="R841" s="39"/>
      <c r="S841" s="39"/>
      <c r="T841" s="39"/>
      <c r="U841" s="39"/>
      <c r="V841" s="39"/>
      <c r="W841" s="28"/>
      <c r="X841" s="28"/>
      <c r="Y841" s="28"/>
      <c r="Z841" s="26">
        <v>613798</v>
      </c>
      <c r="AA841" s="26">
        <v>500</v>
      </c>
      <c r="AB841" s="26">
        <v>30000</v>
      </c>
      <c r="AC841" s="26">
        <v>500</v>
      </c>
      <c r="AD841" s="20"/>
    </row>
    <row r="842" spans="1:30" ht="11.25" x14ac:dyDescent="0.2">
      <c r="A842" s="20" t="s">
        <v>2364</v>
      </c>
      <c r="B842" s="20" t="s">
        <v>304</v>
      </c>
      <c r="C842" s="20" t="s">
        <v>1001</v>
      </c>
      <c r="D842" s="20"/>
      <c r="E842" s="21" t="s">
        <v>942</v>
      </c>
      <c r="F842" s="22"/>
      <c r="G842" s="23">
        <v>539.06748979999998</v>
      </c>
      <c r="H842" s="37"/>
      <c r="I842" s="38">
        <v>9.24</v>
      </c>
      <c r="J842" s="24">
        <v>1</v>
      </c>
      <c r="K842" s="24">
        <f t="shared" ref="K842:K905" si="30">ROUND(I842-(0.5*J842),2)</f>
        <v>8.74</v>
      </c>
      <c r="L842" s="24">
        <f t="shared" ref="L842:L905" si="31">ROUND(I842+(0.5*J842),2)</f>
        <v>9.74</v>
      </c>
      <c r="M842" s="39">
        <v>335.04298999999997</v>
      </c>
      <c r="N842" s="39">
        <v>256.12464999999997</v>
      </c>
      <c r="O842" s="39">
        <v>241.10118</v>
      </c>
      <c r="P842" s="39">
        <v>191.01613</v>
      </c>
      <c r="Q842" s="39">
        <v>178.07769999999999</v>
      </c>
      <c r="R842" s="39">
        <v>165.06988000000001</v>
      </c>
      <c r="S842" s="39">
        <v>91.054230000000004</v>
      </c>
      <c r="T842" s="39"/>
      <c r="U842" s="39"/>
      <c r="V842" s="39"/>
      <c r="W842" s="28"/>
      <c r="X842" s="28"/>
      <c r="Y842" s="28"/>
      <c r="Z842" s="26">
        <v>761621</v>
      </c>
      <c r="AA842" s="26">
        <v>500</v>
      </c>
      <c r="AB842" s="26">
        <v>30000</v>
      </c>
      <c r="AC842" s="26">
        <v>500</v>
      </c>
      <c r="AD842" s="20"/>
    </row>
    <row r="843" spans="1:30" ht="11.25" x14ac:dyDescent="0.2">
      <c r="A843" s="20" t="s">
        <v>2365</v>
      </c>
      <c r="B843" s="20" t="s">
        <v>316</v>
      </c>
      <c r="C843" s="20" t="s">
        <v>1002</v>
      </c>
      <c r="D843" s="20"/>
      <c r="E843" s="21" t="s">
        <v>942</v>
      </c>
      <c r="F843" s="22"/>
      <c r="G843" s="23">
        <v>155.0744043</v>
      </c>
      <c r="H843" s="37"/>
      <c r="I843" s="38">
        <v>3.59</v>
      </c>
      <c r="J843" s="24">
        <v>1</v>
      </c>
      <c r="K843" s="24">
        <f t="shared" si="30"/>
        <v>3.09</v>
      </c>
      <c r="L843" s="24">
        <f t="shared" si="31"/>
        <v>4.09</v>
      </c>
      <c r="M843" s="39">
        <v>135.06818000000001</v>
      </c>
      <c r="N843" s="39">
        <v>128.02712</v>
      </c>
      <c r="O843" s="39"/>
      <c r="P843" s="39"/>
      <c r="Q843" s="39"/>
      <c r="R843" s="39"/>
      <c r="S843" s="39"/>
      <c r="T843" s="39"/>
      <c r="U843" s="39"/>
      <c r="V843" s="39"/>
      <c r="W843" s="28"/>
      <c r="X843" s="28"/>
      <c r="Y843" s="28"/>
      <c r="Z843" s="26">
        <v>2189479</v>
      </c>
      <c r="AA843" s="26">
        <v>500</v>
      </c>
      <c r="AB843" s="26">
        <v>30000</v>
      </c>
      <c r="AC843" s="26">
        <v>500</v>
      </c>
      <c r="AD843" s="20"/>
    </row>
    <row r="844" spans="1:30" ht="11.25" x14ac:dyDescent="0.2">
      <c r="A844" s="20" t="s">
        <v>2366</v>
      </c>
      <c r="B844" s="20" t="s">
        <v>339</v>
      </c>
      <c r="C844" s="20" t="s">
        <v>1003</v>
      </c>
      <c r="D844" s="20"/>
      <c r="E844" s="21" t="s">
        <v>942</v>
      </c>
      <c r="F844" s="22"/>
      <c r="G844" s="23">
        <v>275.03575499999999</v>
      </c>
      <c r="H844" s="37"/>
      <c r="I844" s="38">
        <v>8.08</v>
      </c>
      <c r="J844" s="24">
        <v>1</v>
      </c>
      <c r="K844" s="24">
        <f t="shared" si="30"/>
        <v>7.58</v>
      </c>
      <c r="L844" s="24">
        <f t="shared" si="31"/>
        <v>8.58</v>
      </c>
      <c r="M844" s="39">
        <v>89.04195</v>
      </c>
      <c r="N844" s="39">
        <v>61.010649999999998</v>
      </c>
      <c r="O844" s="39"/>
      <c r="P844" s="39"/>
      <c r="Q844" s="39"/>
      <c r="R844" s="39"/>
      <c r="S844" s="39"/>
      <c r="T844" s="39"/>
      <c r="U844" s="39"/>
      <c r="V844" s="39"/>
      <c r="W844" s="28"/>
      <c r="X844" s="28"/>
      <c r="Y844" s="28"/>
      <c r="Z844" s="26">
        <v>809</v>
      </c>
      <c r="AA844" s="26">
        <v>500</v>
      </c>
      <c r="AB844" s="26">
        <v>30000</v>
      </c>
      <c r="AC844" s="26">
        <v>500</v>
      </c>
      <c r="AD844" s="20"/>
    </row>
    <row r="845" spans="1:30" ht="11.25" x14ac:dyDescent="0.2">
      <c r="A845" s="20" t="s">
        <v>2367</v>
      </c>
      <c r="B845" s="20" t="s">
        <v>345</v>
      </c>
      <c r="C845" s="20" t="s">
        <v>1004</v>
      </c>
      <c r="D845" s="20"/>
      <c r="E845" s="21" t="s">
        <v>942</v>
      </c>
      <c r="F845" s="22"/>
      <c r="G845" s="23">
        <v>204.99299479999999</v>
      </c>
      <c r="H845" s="37"/>
      <c r="I845" s="38">
        <v>6.07</v>
      </c>
      <c r="J845" s="24">
        <v>1</v>
      </c>
      <c r="K845" s="24">
        <f t="shared" si="30"/>
        <v>5.57</v>
      </c>
      <c r="L845" s="24">
        <f t="shared" si="31"/>
        <v>6.57</v>
      </c>
      <c r="M845" s="39">
        <v>187.96645000000001</v>
      </c>
      <c r="N845" s="39">
        <v>161.98718</v>
      </c>
      <c r="O845" s="39">
        <v>127.01833000000001</v>
      </c>
      <c r="P845" s="39"/>
      <c r="Q845" s="39"/>
      <c r="R845" s="39"/>
      <c r="S845" s="39"/>
      <c r="T845" s="39"/>
      <c r="U845" s="39"/>
      <c r="V845" s="39"/>
      <c r="W845" s="28"/>
      <c r="X845" s="28"/>
      <c r="Y845" s="28"/>
      <c r="Z845" s="26">
        <v>301569</v>
      </c>
      <c r="AA845" s="26">
        <v>500</v>
      </c>
      <c r="AB845" s="26">
        <v>30000</v>
      </c>
      <c r="AC845" s="26">
        <v>500</v>
      </c>
      <c r="AD845" s="20"/>
    </row>
    <row r="846" spans="1:30" ht="11.25" x14ac:dyDescent="0.2">
      <c r="A846" s="20" t="s">
        <v>2368</v>
      </c>
      <c r="B846" s="20" t="s">
        <v>359</v>
      </c>
      <c r="C846" s="20" t="s">
        <v>1005</v>
      </c>
      <c r="D846" s="20"/>
      <c r="E846" s="21" t="s">
        <v>942</v>
      </c>
      <c r="F846" s="22"/>
      <c r="G846" s="23">
        <v>334.10091699999998</v>
      </c>
      <c r="H846" s="37"/>
      <c r="I846" s="38">
        <v>8.6999999999999993</v>
      </c>
      <c r="J846" s="24">
        <v>1</v>
      </c>
      <c r="K846" s="24">
        <f t="shared" si="30"/>
        <v>8.1999999999999993</v>
      </c>
      <c r="L846" s="24">
        <f t="shared" si="31"/>
        <v>9.1999999999999993</v>
      </c>
      <c r="M846" s="39">
        <v>278.03832</v>
      </c>
      <c r="N846" s="39">
        <v>273.08454</v>
      </c>
      <c r="O846" s="39">
        <v>260.07670999999999</v>
      </c>
      <c r="P846" s="39">
        <v>220.03283999999999</v>
      </c>
      <c r="Q846" s="39"/>
      <c r="R846" s="39"/>
      <c r="S846" s="39"/>
      <c r="T846" s="39"/>
      <c r="U846" s="39"/>
      <c r="V846" s="39"/>
      <c r="W846" s="28"/>
      <c r="X846" s="28"/>
      <c r="Y846" s="28"/>
      <c r="Z846" s="26">
        <v>3059</v>
      </c>
      <c r="AA846" s="26">
        <v>500</v>
      </c>
      <c r="AB846" s="26">
        <v>30000</v>
      </c>
      <c r="AC846" s="26">
        <v>500</v>
      </c>
      <c r="AD846" s="20"/>
    </row>
    <row r="847" spans="1:30" ht="11.25" x14ac:dyDescent="0.2">
      <c r="A847" s="20" t="s">
        <v>2369</v>
      </c>
      <c r="B847" s="20" t="s">
        <v>1006</v>
      </c>
      <c r="C847" s="20" t="s">
        <v>1007</v>
      </c>
      <c r="D847" s="20"/>
      <c r="E847" s="21" t="s">
        <v>942</v>
      </c>
      <c r="F847" s="22"/>
      <c r="G847" s="23">
        <v>258.07945519999998</v>
      </c>
      <c r="H847" s="37"/>
      <c r="I847" s="38">
        <v>3.52</v>
      </c>
      <c r="J847" s="24">
        <v>1</v>
      </c>
      <c r="K847" s="24">
        <f t="shared" si="30"/>
        <v>3.02</v>
      </c>
      <c r="L847" s="24">
        <f t="shared" si="31"/>
        <v>4.0199999999999996</v>
      </c>
      <c r="M847" s="39">
        <v>201.05798999999999</v>
      </c>
      <c r="N847" s="39">
        <v>107.04913999999999</v>
      </c>
      <c r="O847" s="39"/>
      <c r="P847" s="39"/>
      <c r="Q847" s="39"/>
      <c r="R847" s="39"/>
      <c r="S847" s="39"/>
      <c r="T847" s="39"/>
      <c r="U847" s="39"/>
      <c r="V847" s="39"/>
      <c r="W847" s="28"/>
      <c r="X847" s="28"/>
      <c r="Y847" s="28"/>
      <c r="Z847" s="26">
        <v>679924</v>
      </c>
      <c r="AA847" s="26">
        <v>500</v>
      </c>
      <c r="AB847" s="26">
        <v>30000</v>
      </c>
      <c r="AC847" s="26">
        <v>500</v>
      </c>
      <c r="AD847" s="20"/>
    </row>
    <row r="848" spans="1:30" ht="11.25" x14ac:dyDescent="0.2">
      <c r="A848" s="20" t="s">
        <v>2370</v>
      </c>
      <c r="B848" s="20" t="s">
        <v>374</v>
      </c>
      <c r="C848" s="20" t="s">
        <v>1008</v>
      </c>
      <c r="D848" s="20"/>
      <c r="E848" s="21" t="s">
        <v>942</v>
      </c>
      <c r="F848" s="22"/>
      <c r="G848" s="23">
        <v>239.05818189999999</v>
      </c>
      <c r="H848" s="37"/>
      <c r="I848" s="38">
        <v>6.78</v>
      </c>
      <c r="J848" s="24">
        <v>1</v>
      </c>
      <c r="K848" s="24">
        <f t="shared" si="30"/>
        <v>6.28</v>
      </c>
      <c r="L848" s="24">
        <f t="shared" si="31"/>
        <v>7.28</v>
      </c>
      <c r="M848" s="39">
        <v>165.0214</v>
      </c>
      <c r="N848" s="39"/>
      <c r="O848" s="39"/>
      <c r="P848" s="39"/>
      <c r="Q848" s="39"/>
      <c r="R848" s="39"/>
      <c r="S848" s="39"/>
      <c r="T848" s="39"/>
      <c r="U848" s="39"/>
      <c r="V848" s="39"/>
      <c r="W848" s="28"/>
      <c r="X848" s="28"/>
      <c r="Y848" s="28"/>
      <c r="Z848" s="26">
        <v>938338</v>
      </c>
      <c r="AA848" s="26">
        <v>500</v>
      </c>
      <c r="AB848" s="26">
        <v>30000</v>
      </c>
      <c r="AC848" s="26">
        <v>500</v>
      </c>
      <c r="AD848" s="20"/>
    </row>
    <row r="849" spans="1:30" ht="11.25" x14ac:dyDescent="0.2">
      <c r="A849" s="20" t="s">
        <v>2371</v>
      </c>
      <c r="B849" s="20" t="s">
        <v>395</v>
      </c>
      <c r="C849" s="20" t="s">
        <v>7</v>
      </c>
      <c r="D849" s="20"/>
      <c r="E849" s="21" t="s">
        <v>942</v>
      </c>
      <c r="F849" s="22"/>
      <c r="G849" s="23">
        <v>202.08625520000001</v>
      </c>
      <c r="H849" s="37"/>
      <c r="I849" s="38">
        <v>5.77</v>
      </c>
      <c r="J849" s="24">
        <v>1</v>
      </c>
      <c r="K849" s="24">
        <f t="shared" si="30"/>
        <v>5.27</v>
      </c>
      <c r="L849" s="24">
        <f t="shared" si="31"/>
        <v>6.27</v>
      </c>
      <c r="M849" s="39">
        <v>120.04439000000001</v>
      </c>
      <c r="N849" s="39">
        <v>109.02840999999999</v>
      </c>
      <c r="O849" s="39"/>
      <c r="P849" s="39"/>
      <c r="Q849" s="39"/>
      <c r="R849" s="39"/>
      <c r="S849" s="39"/>
      <c r="T849" s="39"/>
      <c r="U849" s="39"/>
      <c r="V849" s="39"/>
      <c r="W849" s="28"/>
      <c r="X849" s="28"/>
      <c r="Y849" s="28"/>
      <c r="Z849" s="26">
        <v>2904919</v>
      </c>
      <c r="AA849" s="26">
        <v>500</v>
      </c>
      <c r="AB849" s="26">
        <v>30000</v>
      </c>
      <c r="AC849" s="26">
        <v>500</v>
      </c>
      <c r="AD849" s="20"/>
    </row>
    <row r="850" spans="1:30" ht="11.25" x14ac:dyDescent="0.2">
      <c r="A850" s="20" t="s">
        <v>2372</v>
      </c>
      <c r="B850" s="20" t="s">
        <v>419</v>
      </c>
      <c r="C850" s="20" t="s">
        <v>1009</v>
      </c>
      <c r="D850" s="20"/>
      <c r="E850" s="21" t="s">
        <v>942</v>
      </c>
      <c r="F850" s="22"/>
      <c r="G850" s="23">
        <v>255.1604232</v>
      </c>
      <c r="H850" s="37"/>
      <c r="I850" s="38">
        <v>6.33</v>
      </c>
      <c r="J850" s="24">
        <v>1</v>
      </c>
      <c r="K850" s="24">
        <f t="shared" si="30"/>
        <v>5.83</v>
      </c>
      <c r="L850" s="24">
        <f t="shared" si="31"/>
        <v>6.83</v>
      </c>
      <c r="M850" s="39">
        <v>132.08078</v>
      </c>
      <c r="N850" s="39">
        <v>124.08692000000001</v>
      </c>
      <c r="O850" s="39">
        <v>117.0573</v>
      </c>
      <c r="P850" s="39">
        <v>91.054230000000004</v>
      </c>
      <c r="Q850" s="39"/>
      <c r="R850" s="39"/>
      <c r="S850" s="39"/>
      <c r="T850" s="39"/>
      <c r="U850" s="39"/>
      <c r="V850" s="39"/>
      <c r="W850" s="28"/>
      <c r="X850" s="28"/>
      <c r="Y850" s="28"/>
      <c r="Z850" s="26">
        <v>5201247</v>
      </c>
      <c r="AA850" s="26">
        <v>500</v>
      </c>
      <c r="AB850" s="26">
        <v>30000</v>
      </c>
      <c r="AC850" s="26">
        <v>500</v>
      </c>
      <c r="AD850" s="20"/>
    </row>
    <row r="851" spans="1:30" ht="11.25" x14ac:dyDescent="0.2">
      <c r="A851" s="20" t="s">
        <v>2373</v>
      </c>
      <c r="B851" s="20" t="s">
        <v>423</v>
      </c>
      <c r="C851" s="20" t="s">
        <v>1010</v>
      </c>
      <c r="D851" s="20"/>
      <c r="E851" s="21" t="s">
        <v>942</v>
      </c>
      <c r="F851" s="22"/>
      <c r="G851" s="23">
        <v>388.9789973</v>
      </c>
      <c r="H851" s="37"/>
      <c r="I851" s="38">
        <v>7.59</v>
      </c>
      <c r="J851" s="24">
        <v>1</v>
      </c>
      <c r="K851" s="24">
        <f t="shared" si="30"/>
        <v>7.09</v>
      </c>
      <c r="L851" s="24">
        <f t="shared" si="31"/>
        <v>8.09</v>
      </c>
      <c r="M851" s="39">
        <v>368.97277000000003</v>
      </c>
      <c r="N851" s="39">
        <v>348.96654000000001</v>
      </c>
      <c r="O851" s="39">
        <v>341.96186999999998</v>
      </c>
      <c r="P851" s="39">
        <v>334.00391999999999</v>
      </c>
      <c r="Q851" s="39">
        <v>321.95564000000002</v>
      </c>
      <c r="R851" s="39">
        <v>315.00551000000002</v>
      </c>
      <c r="S851" s="39">
        <v>306.99302</v>
      </c>
      <c r="T851" s="39">
        <v>281.99777</v>
      </c>
      <c r="U851" s="39">
        <v>246.00404</v>
      </c>
      <c r="V851" s="39">
        <v>227.95892000000001</v>
      </c>
      <c r="W851" s="28"/>
      <c r="X851" s="28"/>
      <c r="Y851" s="28"/>
      <c r="Z851" s="26">
        <v>1730</v>
      </c>
      <c r="AA851" s="26">
        <v>500</v>
      </c>
      <c r="AB851" s="26">
        <v>30000</v>
      </c>
      <c r="AC851" s="26">
        <v>500</v>
      </c>
      <c r="AD851" s="20"/>
    </row>
    <row r="852" spans="1:30" ht="11.25" x14ac:dyDescent="0.2">
      <c r="A852" s="20" t="s">
        <v>2374</v>
      </c>
      <c r="B852" s="20" t="s">
        <v>430</v>
      </c>
      <c r="C852" s="20" t="s">
        <v>1011</v>
      </c>
      <c r="D852" s="20"/>
      <c r="E852" s="21" t="s">
        <v>942</v>
      </c>
      <c r="F852" s="22"/>
      <c r="G852" s="23">
        <v>248.0641377</v>
      </c>
      <c r="H852" s="37"/>
      <c r="I852" s="38">
        <v>2.2400000000000002</v>
      </c>
      <c r="J852" s="24">
        <v>1</v>
      </c>
      <c r="K852" s="24">
        <f t="shared" si="30"/>
        <v>1.74</v>
      </c>
      <c r="L852" s="24">
        <f t="shared" si="31"/>
        <v>2.74</v>
      </c>
      <c r="M852" s="39">
        <v>231.03758999999999</v>
      </c>
      <c r="N852" s="39">
        <v>203.04266999999999</v>
      </c>
      <c r="O852" s="39">
        <v>183.03645</v>
      </c>
      <c r="P852" s="39">
        <v>176.03176999999999</v>
      </c>
      <c r="Q852" s="39">
        <v>174.01612</v>
      </c>
      <c r="R852" s="39">
        <v>148.03685999999999</v>
      </c>
      <c r="S852" s="39">
        <v>146.02121</v>
      </c>
      <c r="T852" s="39"/>
      <c r="U852" s="39"/>
      <c r="V852" s="39"/>
      <c r="W852" s="28"/>
      <c r="X852" s="28"/>
      <c r="Y852" s="28"/>
      <c r="Z852" s="26">
        <v>288381</v>
      </c>
      <c r="AA852" s="26">
        <v>500</v>
      </c>
      <c r="AB852" s="26">
        <v>30000</v>
      </c>
      <c r="AC852" s="26">
        <v>500</v>
      </c>
      <c r="AD852" s="20"/>
    </row>
    <row r="853" spans="1:30" ht="11.25" x14ac:dyDescent="0.2">
      <c r="A853" s="20" t="s">
        <v>2375</v>
      </c>
      <c r="B853" s="20" t="s">
        <v>442</v>
      </c>
      <c r="C853" s="20" t="s">
        <v>1012</v>
      </c>
      <c r="D853" s="20"/>
      <c r="E853" s="21" t="s">
        <v>942</v>
      </c>
      <c r="F853" s="22"/>
      <c r="G853" s="23">
        <v>356.06194470000003</v>
      </c>
      <c r="H853" s="37"/>
      <c r="I853" s="38">
        <v>8.4700000000000006</v>
      </c>
      <c r="J853" s="24">
        <v>1</v>
      </c>
      <c r="K853" s="24">
        <f t="shared" si="30"/>
        <v>7.97</v>
      </c>
      <c r="L853" s="24">
        <f t="shared" si="31"/>
        <v>8.9700000000000006</v>
      </c>
      <c r="M853" s="39">
        <v>314.01499000000001</v>
      </c>
      <c r="N853" s="39"/>
      <c r="O853" s="39"/>
      <c r="P853" s="39"/>
      <c r="Q853" s="39"/>
      <c r="R853" s="39"/>
      <c r="S853" s="39"/>
      <c r="T853" s="39"/>
      <c r="U853" s="39"/>
      <c r="V853" s="39"/>
      <c r="W853" s="28"/>
      <c r="X853" s="28"/>
      <c r="Y853" s="28"/>
      <c r="Z853" s="26">
        <v>4419</v>
      </c>
      <c r="AA853" s="26">
        <v>500</v>
      </c>
      <c r="AB853" s="26">
        <v>30000</v>
      </c>
      <c r="AC853" s="26">
        <v>500</v>
      </c>
      <c r="AD853" s="20"/>
    </row>
    <row r="854" spans="1:30" ht="11.25" x14ac:dyDescent="0.2">
      <c r="A854" s="20" t="s">
        <v>2376</v>
      </c>
      <c r="B854" s="20" t="s">
        <v>451</v>
      </c>
      <c r="C854" s="20" t="s">
        <v>1013</v>
      </c>
      <c r="D854" s="20"/>
      <c r="E854" s="21" t="s">
        <v>942</v>
      </c>
      <c r="F854" s="22"/>
      <c r="G854" s="23">
        <v>510.10335370000001</v>
      </c>
      <c r="H854" s="37"/>
      <c r="I854" s="38">
        <v>9.34</v>
      </c>
      <c r="J854" s="24">
        <v>1</v>
      </c>
      <c r="K854" s="24">
        <f t="shared" si="30"/>
        <v>8.84</v>
      </c>
      <c r="L854" s="24">
        <f t="shared" si="31"/>
        <v>9.84</v>
      </c>
      <c r="M854" s="39">
        <v>267.03379999999999</v>
      </c>
      <c r="N854" s="39">
        <v>239.03888000000001</v>
      </c>
      <c r="O854" s="39">
        <v>206.06118000000001</v>
      </c>
      <c r="P854" s="39">
        <v>203.06219999999999</v>
      </c>
      <c r="Q854" s="39">
        <v>168.09334999999999</v>
      </c>
      <c r="R854" s="39"/>
      <c r="S854" s="39"/>
      <c r="T854" s="39"/>
      <c r="U854" s="39"/>
      <c r="V854" s="39"/>
      <c r="W854" s="28"/>
      <c r="X854" s="28"/>
      <c r="Y854" s="28"/>
      <c r="Z854" s="26">
        <v>9045</v>
      </c>
      <c r="AA854" s="26">
        <v>500</v>
      </c>
      <c r="AB854" s="26">
        <v>30000</v>
      </c>
      <c r="AC854" s="26">
        <v>500</v>
      </c>
      <c r="AD854" s="20"/>
    </row>
    <row r="855" spans="1:30" ht="11.25" x14ac:dyDescent="0.2">
      <c r="A855" s="20" t="s">
        <v>2377</v>
      </c>
      <c r="B855" s="20" t="s">
        <v>464</v>
      </c>
      <c r="C855" s="20" t="s">
        <v>1014</v>
      </c>
      <c r="D855" s="20"/>
      <c r="E855" s="21" t="s">
        <v>943</v>
      </c>
      <c r="F855" s="22"/>
      <c r="G855" s="23">
        <v>300.15942009999998</v>
      </c>
      <c r="H855" s="37"/>
      <c r="I855" s="38">
        <v>7.45</v>
      </c>
      <c r="J855" s="24">
        <v>1</v>
      </c>
      <c r="K855" s="24">
        <f t="shared" si="30"/>
        <v>6.95</v>
      </c>
      <c r="L855" s="24">
        <f t="shared" si="31"/>
        <v>7.95</v>
      </c>
      <c r="M855" s="39">
        <v>265.12231000000003</v>
      </c>
      <c r="N855" s="39">
        <v>181.06478999999999</v>
      </c>
      <c r="O855" s="39">
        <v>165.06988000000001</v>
      </c>
      <c r="P855" s="39"/>
      <c r="Q855" s="39"/>
      <c r="R855" s="39"/>
      <c r="S855" s="39"/>
      <c r="T855" s="39"/>
      <c r="U855" s="39"/>
      <c r="V855" s="39"/>
      <c r="W855" s="28"/>
      <c r="X855" s="28"/>
      <c r="Y855" s="28"/>
      <c r="Z855" s="26">
        <v>6662</v>
      </c>
      <c r="AA855" s="26">
        <v>500</v>
      </c>
      <c r="AB855" s="26">
        <v>30000</v>
      </c>
      <c r="AC855" s="26">
        <v>500</v>
      </c>
      <c r="AD855" s="20"/>
    </row>
    <row r="856" spans="1:30" ht="11.25" x14ac:dyDescent="0.2">
      <c r="A856" s="20" t="s">
        <v>2378</v>
      </c>
      <c r="B856" s="20" t="s">
        <v>483</v>
      </c>
      <c r="C856" s="20" t="s">
        <v>1015</v>
      </c>
      <c r="D856" s="20"/>
      <c r="E856" s="21" t="s">
        <v>943</v>
      </c>
      <c r="F856" s="22"/>
      <c r="G856" s="23">
        <v>456.02384460000002</v>
      </c>
      <c r="H856" s="37"/>
      <c r="I856" s="38">
        <v>7.01</v>
      </c>
      <c r="J856" s="24">
        <v>1</v>
      </c>
      <c r="K856" s="24">
        <f t="shared" si="30"/>
        <v>6.51</v>
      </c>
      <c r="L856" s="24">
        <f t="shared" si="31"/>
        <v>7.51</v>
      </c>
      <c r="M856" s="39">
        <v>343.9932</v>
      </c>
      <c r="N856" s="39">
        <v>300.00337000000002</v>
      </c>
      <c r="O856" s="39"/>
      <c r="P856" s="39"/>
      <c r="Q856" s="39"/>
      <c r="R856" s="39"/>
      <c r="S856" s="39"/>
      <c r="T856" s="39"/>
      <c r="U856" s="39"/>
      <c r="V856" s="39"/>
      <c r="W856" s="28"/>
      <c r="X856" s="28"/>
      <c r="Y856" s="28"/>
      <c r="Z856" s="26">
        <v>82637</v>
      </c>
      <c r="AA856" s="26">
        <v>500</v>
      </c>
      <c r="AB856" s="26">
        <v>30000</v>
      </c>
      <c r="AC856" s="26">
        <v>500</v>
      </c>
      <c r="AD856" s="20"/>
    </row>
    <row r="857" spans="1:30" ht="11.25" x14ac:dyDescent="0.2">
      <c r="A857" s="20" t="s">
        <v>2379</v>
      </c>
      <c r="B857" s="20" t="s">
        <v>498</v>
      </c>
      <c r="C857" s="20" t="s">
        <v>1016</v>
      </c>
      <c r="D857" s="20"/>
      <c r="E857" s="21" t="s">
        <v>942</v>
      </c>
      <c r="F857" s="22"/>
      <c r="G857" s="23">
        <v>309.32642579999998</v>
      </c>
      <c r="H857" s="37"/>
      <c r="I857" s="38">
        <v>9.14</v>
      </c>
      <c r="J857" s="24">
        <v>1</v>
      </c>
      <c r="K857" s="24">
        <f t="shared" si="30"/>
        <v>8.64</v>
      </c>
      <c r="L857" s="24">
        <f t="shared" si="31"/>
        <v>9.64</v>
      </c>
      <c r="M857" s="39">
        <v>97.07602</v>
      </c>
      <c r="N857" s="39">
        <v>84.068200000000004</v>
      </c>
      <c r="O857" s="39"/>
      <c r="P857" s="39"/>
      <c r="Q857" s="39"/>
      <c r="R857" s="39"/>
      <c r="S857" s="39"/>
      <c r="T857" s="39"/>
      <c r="U857" s="39"/>
      <c r="V857" s="39"/>
      <c r="W857" s="28"/>
      <c r="X857" s="28"/>
      <c r="Y857" s="28"/>
      <c r="Z857" s="26">
        <v>8736757</v>
      </c>
      <c r="AA857" s="26">
        <v>500</v>
      </c>
      <c r="AB857" s="26">
        <v>30000</v>
      </c>
      <c r="AC857" s="26">
        <v>500</v>
      </c>
      <c r="AD857" s="20"/>
    </row>
    <row r="858" spans="1:30" ht="11.25" x14ac:dyDescent="0.2">
      <c r="A858" s="20" t="s">
        <v>2380</v>
      </c>
      <c r="B858" s="20" t="s">
        <v>1017</v>
      </c>
      <c r="C858" s="20" t="s">
        <v>1018</v>
      </c>
      <c r="D858" s="20"/>
      <c r="E858" s="21" t="s">
        <v>942</v>
      </c>
      <c r="F858" s="22"/>
      <c r="G858" s="23">
        <v>362.04014669999998</v>
      </c>
      <c r="H858" s="37"/>
      <c r="I858" s="38">
        <v>7.71</v>
      </c>
      <c r="J858" s="24">
        <v>1</v>
      </c>
      <c r="K858" s="24">
        <f t="shared" si="30"/>
        <v>7.21</v>
      </c>
      <c r="L858" s="24">
        <f t="shared" si="31"/>
        <v>8.2100000000000009</v>
      </c>
      <c r="M858" s="39">
        <v>316.03467000000001</v>
      </c>
      <c r="N858" s="39">
        <v>288.00337000000002</v>
      </c>
      <c r="O858" s="39">
        <v>272.00844999999998</v>
      </c>
      <c r="P858" s="39">
        <v>91.054230000000004</v>
      </c>
      <c r="Q858" s="39"/>
      <c r="R858" s="39"/>
      <c r="S858" s="39"/>
      <c r="T858" s="39"/>
      <c r="U858" s="39"/>
      <c r="V858" s="39"/>
      <c r="W858" s="28"/>
      <c r="X858" s="28"/>
      <c r="Y858" s="28"/>
      <c r="Z858" s="26">
        <v>219019</v>
      </c>
      <c r="AA858" s="26">
        <v>500</v>
      </c>
      <c r="AB858" s="26">
        <v>30000</v>
      </c>
      <c r="AC858" s="26">
        <v>500</v>
      </c>
      <c r="AD858" s="20"/>
    </row>
    <row r="859" spans="1:30" ht="11.25" x14ac:dyDescent="0.2">
      <c r="A859" s="20" t="s">
        <v>2381</v>
      </c>
      <c r="B859" s="20" t="s">
        <v>512</v>
      </c>
      <c r="C859" s="20" t="s">
        <v>1019</v>
      </c>
      <c r="D859" s="20"/>
      <c r="E859" s="21" t="s">
        <v>942</v>
      </c>
      <c r="F859" s="22"/>
      <c r="G859" s="23">
        <v>135.05528939999999</v>
      </c>
      <c r="H859" s="37"/>
      <c r="I859" s="38">
        <v>3.23</v>
      </c>
      <c r="J859" s="24">
        <v>1</v>
      </c>
      <c r="K859" s="24">
        <f t="shared" si="30"/>
        <v>2.73</v>
      </c>
      <c r="L859" s="24">
        <f t="shared" si="31"/>
        <v>3.73</v>
      </c>
      <c r="M859" s="39">
        <v>135.05528939999999</v>
      </c>
      <c r="N859" s="39"/>
      <c r="O859" s="39"/>
      <c r="P859" s="39"/>
      <c r="Q859" s="39"/>
      <c r="R859" s="39"/>
      <c r="S859" s="39"/>
      <c r="T859" s="39"/>
      <c r="U859" s="39"/>
      <c r="V859" s="39"/>
      <c r="W859" s="28"/>
      <c r="X859" s="28"/>
      <c r="Y859" s="28"/>
      <c r="Z859" s="26">
        <v>325750</v>
      </c>
      <c r="AA859" s="26">
        <v>500</v>
      </c>
      <c r="AB859" s="26">
        <v>30000</v>
      </c>
      <c r="AC859" s="26">
        <v>500</v>
      </c>
      <c r="AD859" s="20"/>
    </row>
    <row r="860" spans="1:30" ht="11.25" x14ac:dyDescent="0.2">
      <c r="A860" s="20" t="s">
        <v>2382</v>
      </c>
      <c r="B860" s="20" t="s">
        <v>521</v>
      </c>
      <c r="C860" s="20" t="s">
        <v>1020</v>
      </c>
      <c r="D860" s="20"/>
      <c r="E860" s="21" t="s">
        <v>942</v>
      </c>
      <c r="F860" s="22"/>
      <c r="G860" s="23">
        <v>290.14991800000001</v>
      </c>
      <c r="H860" s="37"/>
      <c r="I860" s="38">
        <v>5.16</v>
      </c>
      <c r="J860" s="24">
        <v>1</v>
      </c>
      <c r="K860" s="24">
        <f t="shared" si="30"/>
        <v>4.66</v>
      </c>
      <c r="L860" s="24">
        <f t="shared" si="31"/>
        <v>5.66</v>
      </c>
      <c r="M860" s="39">
        <v>262.15499999999997</v>
      </c>
      <c r="N860" s="39">
        <v>248.10297</v>
      </c>
      <c r="O860" s="39">
        <v>245.12844999999999</v>
      </c>
      <c r="P860" s="39">
        <v>230.0924</v>
      </c>
      <c r="Q860" s="39">
        <v>202.09748999999999</v>
      </c>
      <c r="R860" s="39">
        <v>177.06585000000001</v>
      </c>
      <c r="S860" s="39">
        <v>159.05529000000001</v>
      </c>
      <c r="T860" s="39">
        <v>86.096429999999998</v>
      </c>
      <c r="U860" s="39">
        <v>69.069879999999998</v>
      </c>
      <c r="V860" s="39"/>
      <c r="W860" s="28"/>
      <c r="X860" s="28"/>
      <c r="Y860" s="28"/>
      <c r="Z860" s="26">
        <v>2477217</v>
      </c>
      <c r="AA860" s="26">
        <v>500</v>
      </c>
      <c r="AB860" s="26">
        <v>30000</v>
      </c>
      <c r="AC860" s="26">
        <v>500</v>
      </c>
      <c r="AD860" s="20"/>
    </row>
    <row r="861" spans="1:30" ht="11.25" x14ac:dyDescent="0.2">
      <c r="A861" s="20" t="s">
        <v>2383</v>
      </c>
      <c r="B861" s="20" t="s">
        <v>534</v>
      </c>
      <c r="C861" s="20" t="s">
        <v>1021</v>
      </c>
      <c r="D861" s="20"/>
      <c r="E861" s="21" t="s">
        <v>942</v>
      </c>
      <c r="F861" s="22"/>
      <c r="G861" s="23">
        <v>281.99854820000002</v>
      </c>
      <c r="H861" s="37"/>
      <c r="I861" s="38">
        <v>6.29</v>
      </c>
      <c r="J861" s="24">
        <v>1</v>
      </c>
      <c r="K861" s="24">
        <f t="shared" si="30"/>
        <v>5.79</v>
      </c>
      <c r="L861" s="24">
        <f t="shared" si="31"/>
        <v>6.79</v>
      </c>
      <c r="M861" s="39">
        <v>164.91956999999999</v>
      </c>
      <c r="N861" s="39">
        <v>57.069879999999998</v>
      </c>
      <c r="O861" s="39"/>
      <c r="P861" s="39"/>
      <c r="Q861" s="39"/>
      <c r="R861" s="39"/>
      <c r="S861" s="39"/>
      <c r="T861" s="39"/>
      <c r="U861" s="39"/>
      <c r="V861" s="39"/>
      <c r="W861" s="28"/>
      <c r="X861" s="28"/>
      <c r="Y861" s="28"/>
      <c r="Z861" s="26">
        <v>252544</v>
      </c>
      <c r="AA861" s="26">
        <v>500</v>
      </c>
      <c r="AB861" s="26">
        <v>30000</v>
      </c>
      <c r="AC861" s="26">
        <v>500</v>
      </c>
      <c r="AD861" s="20"/>
    </row>
    <row r="862" spans="1:30" ht="11.25" x14ac:dyDescent="0.2">
      <c r="A862" s="20" t="s">
        <v>2384</v>
      </c>
      <c r="B862" s="20" t="s">
        <v>539</v>
      </c>
      <c r="C862" s="20" t="s">
        <v>1022</v>
      </c>
      <c r="D862" s="20"/>
      <c r="E862" s="21" t="s">
        <v>942</v>
      </c>
      <c r="F862" s="22"/>
      <c r="G862" s="23">
        <v>289.10217829999999</v>
      </c>
      <c r="H862" s="37"/>
      <c r="I862" s="38">
        <v>7.75</v>
      </c>
      <c r="J862" s="24">
        <v>1</v>
      </c>
      <c r="K862" s="24">
        <f t="shared" si="30"/>
        <v>7.25</v>
      </c>
      <c r="L862" s="24">
        <f t="shared" si="31"/>
        <v>8.25</v>
      </c>
      <c r="M862" s="39">
        <v>247.05522999999999</v>
      </c>
      <c r="N862" s="39">
        <v>205.00828000000001</v>
      </c>
      <c r="O862" s="39">
        <v>91.054230000000004</v>
      </c>
      <c r="P862" s="39"/>
      <c r="Q862" s="39"/>
      <c r="R862" s="39"/>
      <c r="S862" s="39"/>
      <c r="T862" s="39"/>
      <c r="U862" s="39"/>
      <c r="V862" s="39"/>
      <c r="W862" s="28"/>
      <c r="X862" s="28"/>
      <c r="Y862" s="28"/>
      <c r="Z862" s="26">
        <v>648352</v>
      </c>
      <c r="AA862" s="26">
        <v>500</v>
      </c>
      <c r="AB862" s="26">
        <v>30000</v>
      </c>
      <c r="AC862" s="26">
        <v>500</v>
      </c>
      <c r="AD862" s="20"/>
    </row>
    <row r="863" spans="1:30" ht="11.25" x14ac:dyDescent="0.2">
      <c r="A863" s="20" t="s">
        <v>2385</v>
      </c>
      <c r="B863" s="20" t="s">
        <v>548</v>
      </c>
      <c r="C863" s="20" t="s">
        <v>1023</v>
      </c>
      <c r="D863" s="20"/>
      <c r="E863" s="21" t="s">
        <v>942</v>
      </c>
      <c r="F863" s="22"/>
      <c r="G863" s="23">
        <v>331.04334269999998</v>
      </c>
      <c r="H863" s="37"/>
      <c r="I863" s="38">
        <v>6.1</v>
      </c>
      <c r="J863" s="24">
        <v>1</v>
      </c>
      <c r="K863" s="24">
        <f t="shared" si="30"/>
        <v>5.6</v>
      </c>
      <c r="L863" s="24">
        <f t="shared" si="31"/>
        <v>6.6</v>
      </c>
      <c r="M863" s="39">
        <v>283.03996999999998</v>
      </c>
      <c r="N863" s="39">
        <v>173.08083999999999</v>
      </c>
      <c r="O863" s="39">
        <v>127.03897000000001</v>
      </c>
      <c r="P863" s="39">
        <v>99.007670000000005</v>
      </c>
      <c r="Q863" s="39"/>
      <c r="R863" s="39"/>
      <c r="S863" s="39"/>
      <c r="T863" s="39"/>
      <c r="U863" s="39"/>
      <c r="V863" s="39"/>
      <c r="W863" s="28"/>
      <c r="X863" s="28"/>
      <c r="Y863" s="28"/>
      <c r="Z863" s="26">
        <v>1813171</v>
      </c>
      <c r="AA863" s="26">
        <v>500</v>
      </c>
      <c r="AB863" s="26">
        <v>30000</v>
      </c>
      <c r="AC863" s="26">
        <v>500</v>
      </c>
      <c r="AD863" s="20"/>
    </row>
    <row r="864" spans="1:30" ht="11.25" x14ac:dyDescent="0.2">
      <c r="A864" s="20" t="s">
        <v>2386</v>
      </c>
      <c r="B864" s="20" t="s">
        <v>954</v>
      </c>
      <c r="C864" s="20" t="s">
        <v>1024</v>
      </c>
      <c r="D864" s="20"/>
      <c r="E864" s="21" t="s">
        <v>942</v>
      </c>
      <c r="F864" s="22"/>
      <c r="G864" s="23">
        <v>290.06104169999998</v>
      </c>
      <c r="H864" s="37"/>
      <c r="I864" s="38">
        <v>5.18</v>
      </c>
      <c r="J864" s="24">
        <v>1</v>
      </c>
      <c r="K864" s="24">
        <f t="shared" si="30"/>
        <v>4.68</v>
      </c>
      <c r="L864" s="24">
        <f t="shared" si="31"/>
        <v>5.68</v>
      </c>
      <c r="M864" s="39">
        <v>91.054230000000004</v>
      </c>
      <c r="N864" s="39"/>
      <c r="O864" s="39"/>
      <c r="P864" s="39"/>
      <c r="Q864" s="39"/>
      <c r="R864" s="39"/>
      <c r="S864" s="39"/>
      <c r="T864" s="39"/>
      <c r="U864" s="39"/>
      <c r="V864" s="39"/>
      <c r="W864" s="28"/>
      <c r="X864" s="28"/>
      <c r="Y864" s="28"/>
      <c r="Z864" s="26">
        <v>30000</v>
      </c>
      <c r="AA864" s="26">
        <v>500</v>
      </c>
      <c r="AB864" s="26">
        <v>30000</v>
      </c>
      <c r="AC864" s="26">
        <v>500</v>
      </c>
      <c r="AD864" s="20"/>
    </row>
    <row r="865" spans="1:30" ht="11.25" x14ac:dyDescent="0.2">
      <c r="A865" s="20" t="s">
        <v>2387</v>
      </c>
      <c r="B865" s="20" t="s">
        <v>555</v>
      </c>
      <c r="C865" s="20" t="s">
        <v>1025</v>
      </c>
      <c r="D865" s="20"/>
      <c r="E865" s="21" t="s">
        <v>942</v>
      </c>
      <c r="F865" s="22"/>
      <c r="G865" s="23">
        <v>297.96031449999998</v>
      </c>
      <c r="H865" s="37"/>
      <c r="I865" s="38">
        <v>6.91</v>
      </c>
      <c r="J865" s="24">
        <v>1</v>
      </c>
      <c r="K865" s="24">
        <f t="shared" si="30"/>
        <v>6.41</v>
      </c>
      <c r="L865" s="24">
        <f t="shared" si="31"/>
        <v>7.41</v>
      </c>
      <c r="M865" s="39">
        <v>279.94974999999999</v>
      </c>
      <c r="N865" s="39">
        <v>179.90722</v>
      </c>
      <c r="O865" s="39">
        <v>153.92795000000001</v>
      </c>
      <c r="P865" s="39"/>
      <c r="Q865" s="39"/>
      <c r="R865" s="39"/>
      <c r="S865" s="39"/>
      <c r="T865" s="39"/>
      <c r="U865" s="39"/>
      <c r="V865" s="39"/>
      <c r="W865" s="28"/>
      <c r="X865" s="28"/>
      <c r="Y865" s="28"/>
      <c r="Z865" s="26">
        <v>31064</v>
      </c>
      <c r="AA865" s="26">
        <v>500</v>
      </c>
      <c r="AB865" s="26">
        <v>30000</v>
      </c>
      <c r="AC865" s="26">
        <v>500</v>
      </c>
      <c r="AD865" s="20"/>
    </row>
    <row r="866" spans="1:30" ht="11.25" x14ac:dyDescent="0.2">
      <c r="A866" s="20" t="s">
        <v>2388</v>
      </c>
      <c r="B866" s="20" t="s">
        <v>577</v>
      </c>
      <c r="C866" s="20" t="s">
        <v>1026</v>
      </c>
      <c r="D866" s="20"/>
      <c r="E866" s="21" t="s">
        <v>942</v>
      </c>
      <c r="F866" s="22"/>
      <c r="G866" s="23">
        <v>330.05932710000002</v>
      </c>
      <c r="H866" s="37"/>
      <c r="I866" s="38">
        <v>7.41</v>
      </c>
      <c r="J866" s="24">
        <v>1</v>
      </c>
      <c r="K866" s="24">
        <f t="shared" si="30"/>
        <v>6.91</v>
      </c>
      <c r="L866" s="24">
        <f t="shared" si="31"/>
        <v>7.91</v>
      </c>
      <c r="M866" s="39">
        <v>226.99600000000001</v>
      </c>
      <c r="N866" s="39">
        <v>199.00108</v>
      </c>
      <c r="O866" s="39">
        <v>184.98543000000001</v>
      </c>
      <c r="P866" s="39">
        <v>170.96977999999999</v>
      </c>
      <c r="Q866" s="39">
        <v>153.01336000000001</v>
      </c>
      <c r="R866" s="39">
        <v>142.93848</v>
      </c>
      <c r="S866" s="39">
        <v>128.92283</v>
      </c>
      <c r="T866" s="39">
        <v>116.03422</v>
      </c>
      <c r="U866" s="39">
        <v>114.96133</v>
      </c>
      <c r="V866" s="39">
        <v>96.950760000000002</v>
      </c>
      <c r="W866" s="28"/>
      <c r="X866" s="28"/>
      <c r="Y866" s="28"/>
      <c r="Z866" s="26">
        <v>572043</v>
      </c>
      <c r="AA866" s="26">
        <v>500</v>
      </c>
      <c r="AB866" s="26">
        <v>30000</v>
      </c>
      <c r="AC866" s="26">
        <v>500</v>
      </c>
      <c r="AD866" s="20"/>
    </row>
    <row r="867" spans="1:30" ht="11.25" x14ac:dyDescent="0.2">
      <c r="A867" s="20" t="s">
        <v>2389</v>
      </c>
      <c r="B867" s="20" t="s">
        <v>586</v>
      </c>
      <c r="C867" s="20" t="s">
        <v>1027</v>
      </c>
      <c r="D867" s="20"/>
      <c r="E867" s="21" t="s">
        <v>942</v>
      </c>
      <c r="F867" s="22"/>
      <c r="G867" s="23">
        <v>299.10852599999998</v>
      </c>
      <c r="H867" s="37"/>
      <c r="I867" s="38">
        <v>9.93</v>
      </c>
      <c r="J867" s="24">
        <v>1</v>
      </c>
      <c r="K867" s="24">
        <f t="shared" si="30"/>
        <v>9.43</v>
      </c>
      <c r="L867" s="24">
        <f t="shared" si="31"/>
        <v>10.43</v>
      </c>
      <c r="M867" s="39">
        <v>243.04593</v>
      </c>
      <c r="N867" s="39">
        <v>152.9956</v>
      </c>
      <c r="O867" s="39">
        <v>130.92072999999999</v>
      </c>
      <c r="P867" s="39">
        <v>96.933000000000007</v>
      </c>
      <c r="Q867" s="39">
        <v>57.069879999999998</v>
      </c>
      <c r="R867" s="39"/>
      <c r="S867" s="39"/>
      <c r="T867" s="39"/>
      <c r="U867" s="39"/>
      <c r="V867" s="39"/>
      <c r="W867" s="28"/>
      <c r="X867" s="28"/>
      <c r="Y867" s="28"/>
      <c r="Z867" s="26">
        <v>45192</v>
      </c>
      <c r="AA867" s="26">
        <v>500</v>
      </c>
      <c r="AB867" s="26">
        <v>30000</v>
      </c>
      <c r="AC867" s="26">
        <v>500</v>
      </c>
      <c r="AD867" s="20"/>
    </row>
    <row r="868" spans="1:30" ht="11.25" x14ac:dyDescent="0.2">
      <c r="A868" s="20" t="s">
        <v>2390</v>
      </c>
      <c r="B868" s="20" t="s">
        <v>1028</v>
      </c>
      <c r="C868" s="20" t="s">
        <v>1029</v>
      </c>
      <c r="D868" s="20"/>
      <c r="E868" s="21" t="s">
        <v>942</v>
      </c>
      <c r="F868" s="22"/>
      <c r="G868" s="23">
        <v>330.13697000000002</v>
      </c>
      <c r="H868" s="37"/>
      <c r="I868" s="38">
        <v>5.93</v>
      </c>
      <c r="J868" s="24">
        <v>1</v>
      </c>
      <c r="K868" s="24">
        <f t="shared" si="30"/>
        <v>5.43</v>
      </c>
      <c r="L868" s="24">
        <f t="shared" si="31"/>
        <v>6.43</v>
      </c>
      <c r="M868" s="39">
        <v>298.11076000000003</v>
      </c>
      <c r="N868" s="39">
        <v>202.12263999999999</v>
      </c>
      <c r="O868" s="39">
        <v>160.11207999999999</v>
      </c>
      <c r="P868" s="39"/>
      <c r="Q868" s="39"/>
      <c r="R868" s="39"/>
      <c r="S868" s="39"/>
      <c r="T868" s="39"/>
      <c r="U868" s="39"/>
      <c r="V868" s="39"/>
      <c r="W868" s="28"/>
      <c r="X868" s="28"/>
      <c r="Y868" s="28"/>
      <c r="Z868" s="26">
        <v>277301</v>
      </c>
      <c r="AA868" s="26">
        <v>500</v>
      </c>
      <c r="AB868" s="26">
        <v>30000</v>
      </c>
      <c r="AC868" s="26">
        <v>500</v>
      </c>
      <c r="AD868" s="20"/>
    </row>
    <row r="869" spans="1:30" ht="11.25" x14ac:dyDescent="0.2">
      <c r="A869" s="20" t="s">
        <v>2391</v>
      </c>
      <c r="B869" s="20" t="s">
        <v>954</v>
      </c>
      <c r="C869" s="20" t="s">
        <v>1030</v>
      </c>
      <c r="D869" s="20"/>
      <c r="E869" s="21" t="s">
        <v>942</v>
      </c>
      <c r="F869" s="22"/>
      <c r="G869" s="23">
        <v>321.11128000000002</v>
      </c>
      <c r="H869" s="37"/>
      <c r="I869" s="38">
        <v>4.8099999999999996</v>
      </c>
      <c r="J869" s="24">
        <v>1</v>
      </c>
      <c r="K869" s="24">
        <f t="shared" si="30"/>
        <v>4.3099999999999996</v>
      </c>
      <c r="L869" s="24">
        <f t="shared" si="31"/>
        <v>5.31</v>
      </c>
      <c r="M869" s="39">
        <v>125.01524999999999</v>
      </c>
      <c r="N869" s="39">
        <v>70.039969999999997</v>
      </c>
      <c r="O869" s="39"/>
      <c r="P869" s="39"/>
      <c r="Q869" s="39"/>
      <c r="R869" s="39"/>
      <c r="S869" s="39"/>
      <c r="T869" s="39"/>
      <c r="U869" s="39"/>
      <c r="V869" s="39"/>
      <c r="W869" s="28"/>
      <c r="X869" s="28"/>
      <c r="Y869" s="28"/>
      <c r="Z869" s="26">
        <v>202024</v>
      </c>
      <c r="AA869" s="26">
        <v>500</v>
      </c>
      <c r="AB869" s="26">
        <v>30000</v>
      </c>
      <c r="AC869" s="26">
        <v>500</v>
      </c>
      <c r="AD869" s="20"/>
    </row>
    <row r="870" spans="1:30" ht="11.25" x14ac:dyDescent="0.2">
      <c r="A870" s="20" t="s">
        <v>2392</v>
      </c>
      <c r="B870" s="20" t="s">
        <v>638</v>
      </c>
      <c r="C870" s="20" t="s">
        <v>1031</v>
      </c>
      <c r="D870" s="20"/>
      <c r="E870" s="21" t="s">
        <v>942</v>
      </c>
      <c r="F870" s="22"/>
      <c r="G870" s="23">
        <v>215.1066562</v>
      </c>
      <c r="H870" s="37"/>
      <c r="I870" s="38">
        <v>7.43</v>
      </c>
      <c r="J870" s="24">
        <v>1</v>
      </c>
      <c r="K870" s="24">
        <f t="shared" si="30"/>
        <v>6.93</v>
      </c>
      <c r="L870" s="24">
        <f t="shared" si="31"/>
        <v>7.93</v>
      </c>
      <c r="M870" s="39">
        <v>141.06988000000001</v>
      </c>
      <c r="N870" s="39"/>
      <c r="O870" s="39"/>
      <c r="P870" s="39"/>
      <c r="Q870" s="39"/>
      <c r="R870" s="39"/>
      <c r="S870" s="39"/>
      <c r="T870" s="39"/>
      <c r="U870" s="39"/>
      <c r="V870" s="39"/>
      <c r="W870" s="28"/>
      <c r="X870" s="28"/>
      <c r="Y870" s="28"/>
      <c r="Z870" s="26">
        <v>305489</v>
      </c>
      <c r="AA870" s="26">
        <v>500</v>
      </c>
      <c r="AB870" s="26">
        <v>30000</v>
      </c>
      <c r="AC870" s="26">
        <v>500</v>
      </c>
      <c r="AD870" s="20"/>
    </row>
    <row r="871" spans="1:30" ht="11.25" x14ac:dyDescent="0.2">
      <c r="A871" s="20" t="s">
        <v>2393</v>
      </c>
      <c r="B871" s="20" t="s">
        <v>639</v>
      </c>
      <c r="C871" s="20" t="s">
        <v>1032</v>
      </c>
      <c r="D871" s="20"/>
      <c r="E871" s="21" t="s">
        <v>942</v>
      </c>
      <c r="F871" s="22"/>
      <c r="G871" s="23">
        <v>186.0913406</v>
      </c>
      <c r="H871" s="37"/>
      <c r="I871" s="38">
        <v>6.26</v>
      </c>
      <c r="J871" s="24">
        <v>1</v>
      </c>
      <c r="K871" s="24">
        <f t="shared" si="30"/>
        <v>5.76</v>
      </c>
      <c r="L871" s="24">
        <f t="shared" si="31"/>
        <v>6.76</v>
      </c>
      <c r="M871" s="39">
        <v>141.06988000000001</v>
      </c>
      <c r="N871" s="39"/>
      <c r="O871" s="39"/>
      <c r="P871" s="39"/>
      <c r="Q871" s="39"/>
      <c r="R871" s="39"/>
      <c r="S871" s="39"/>
      <c r="T871" s="39"/>
      <c r="U871" s="39"/>
      <c r="V871" s="39"/>
      <c r="W871" s="28"/>
      <c r="X871" s="28"/>
      <c r="Y871" s="28"/>
      <c r="Z871" s="26">
        <v>404</v>
      </c>
      <c r="AA871" s="26">
        <v>500</v>
      </c>
      <c r="AB871" s="26">
        <v>30000</v>
      </c>
      <c r="AC871" s="26">
        <v>500</v>
      </c>
      <c r="AD871" s="20"/>
    </row>
    <row r="872" spans="1:30" ht="11.25" x14ac:dyDescent="0.2">
      <c r="A872" s="20" t="s">
        <v>2394</v>
      </c>
      <c r="B872" s="20" t="s">
        <v>646</v>
      </c>
      <c r="C872" s="20" t="s">
        <v>1033</v>
      </c>
      <c r="D872" s="20"/>
      <c r="E872" s="21" t="s">
        <v>942</v>
      </c>
      <c r="F872" s="22"/>
      <c r="G872" s="23">
        <v>229.90923649999999</v>
      </c>
      <c r="H872" s="37"/>
      <c r="I872" s="38">
        <v>7.19</v>
      </c>
      <c r="J872" s="24">
        <v>1</v>
      </c>
      <c r="K872" s="24">
        <f t="shared" si="30"/>
        <v>6.69</v>
      </c>
      <c r="L872" s="24">
        <f t="shared" si="31"/>
        <v>7.69</v>
      </c>
      <c r="M872" s="39">
        <v>193.93256</v>
      </c>
      <c r="N872" s="39"/>
      <c r="O872" s="39"/>
      <c r="P872" s="39"/>
      <c r="Q872" s="39"/>
      <c r="R872" s="39"/>
      <c r="S872" s="39"/>
      <c r="T872" s="39"/>
      <c r="U872" s="39"/>
      <c r="V872" s="39"/>
      <c r="W872" s="28"/>
      <c r="X872" s="28"/>
      <c r="Y872" s="28"/>
      <c r="Z872" s="26">
        <v>6832</v>
      </c>
      <c r="AA872" s="26">
        <v>500</v>
      </c>
      <c r="AB872" s="26">
        <v>30000</v>
      </c>
      <c r="AC872" s="26">
        <v>500</v>
      </c>
      <c r="AD872" s="20"/>
    </row>
    <row r="873" spans="1:30" ht="11.25" x14ac:dyDescent="0.2">
      <c r="A873" s="20" t="s">
        <v>2395</v>
      </c>
      <c r="B873" s="20" t="s">
        <v>665</v>
      </c>
      <c r="C873" s="20" t="s">
        <v>1034</v>
      </c>
      <c r="D873" s="20"/>
      <c r="E873" s="21" t="s">
        <v>942</v>
      </c>
      <c r="F873" s="22"/>
      <c r="G873" s="23">
        <v>341.04542429999998</v>
      </c>
      <c r="H873" s="37"/>
      <c r="I873" s="38">
        <v>8.01</v>
      </c>
      <c r="J873" s="24">
        <v>1</v>
      </c>
      <c r="K873" s="24">
        <f t="shared" si="30"/>
        <v>7.51</v>
      </c>
      <c r="L873" s="24">
        <f t="shared" si="31"/>
        <v>8.51</v>
      </c>
      <c r="M873" s="39">
        <v>257.97192000000001</v>
      </c>
      <c r="N873" s="39">
        <v>223.00307000000001</v>
      </c>
      <c r="O873" s="39"/>
      <c r="P873" s="39"/>
      <c r="Q873" s="39"/>
      <c r="R873" s="39"/>
      <c r="S873" s="39"/>
      <c r="T873" s="39"/>
      <c r="U873" s="39"/>
      <c r="V873" s="39"/>
      <c r="W873" s="28"/>
      <c r="X873" s="28"/>
      <c r="Y873" s="28"/>
      <c r="Z873" s="26">
        <v>620720</v>
      </c>
      <c r="AA873" s="26">
        <v>500</v>
      </c>
      <c r="AB873" s="26">
        <v>30000</v>
      </c>
      <c r="AC873" s="26">
        <v>500</v>
      </c>
      <c r="AD873" s="20"/>
    </row>
    <row r="874" spans="1:30" ht="11.25" x14ac:dyDescent="0.2">
      <c r="A874" s="20" t="s">
        <v>2396</v>
      </c>
      <c r="B874" s="20" t="s">
        <v>694</v>
      </c>
      <c r="C874" s="20" t="s">
        <v>1035</v>
      </c>
      <c r="D874" s="20"/>
      <c r="E874" s="21" t="s">
        <v>942</v>
      </c>
      <c r="F874" s="22"/>
      <c r="G874" s="23">
        <v>296.1411832</v>
      </c>
      <c r="H874" s="37"/>
      <c r="I874" s="38">
        <v>7.5</v>
      </c>
      <c r="J874" s="24">
        <v>1</v>
      </c>
      <c r="K874" s="24">
        <f t="shared" si="30"/>
        <v>7</v>
      </c>
      <c r="L874" s="24">
        <f t="shared" si="31"/>
        <v>8</v>
      </c>
      <c r="M874" s="39">
        <v>250.09932000000001</v>
      </c>
      <c r="N874" s="39">
        <v>131.08553000000001</v>
      </c>
      <c r="O874" s="39">
        <v>91.054230000000004</v>
      </c>
      <c r="P874" s="39"/>
      <c r="Q874" s="39"/>
      <c r="R874" s="39"/>
      <c r="S874" s="39"/>
      <c r="T874" s="39"/>
      <c r="U874" s="39"/>
      <c r="V874" s="39"/>
      <c r="W874" s="28"/>
      <c r="X874" s="28"/>
      <c r="Y874" s="28"/>
      <c r="Z874" s="26">
        <v>4138780</v>
      </c>
      <c r="AA874" s="26">
        <v>500</v>
      </c>
      <c r="AB874" s="26">
        <v>30000</v>
      </c>
      <c r="AC874" s="26">
        <v>500</v>
      </c>
      <c r="AD874" s="20"/>
    </row>
    <row r="875" spans="1:30" ht="11.25" x14ac:dyDescent="0.2">
      <c r="A875" s="20" t="s">
        <v>2397</v>
      </c>
      <c r="B875" s="20" t="s">
        <v>954</v>
      </c>
      <c r="C875" s="20" t="s">
        <v>1036</v>
      </c>
      <c r="D875" s="20"/>
      <c r="E875" s="21" t="s">
        <v>942</v>
      </c>
      <c r="F875" s="22"/>
      <c r="G875" s="23">
        <v>515.20240690000003</v>
      </c>
      <c r="H875" s="37"/>
      <c r="I875" s="38">
        <v>7.73</v>
      </c>
      <c r="J875" s="24">
        <v>1</v>
      </c>
      <c r="K875" s="24">
        <f t="shared" si="30"/>
        <v>7.23</v>
      </c>
      <c r="L875" s="24">
        <f t="shared" si="31"/>
        <v>8.23</v>
      </c>
      <c r="M875" s="39">
        <v>239.06625</v>
      </c>
      <c r="N875" s="39">
        <v>211.07132999999999</v>
      </c>
      <c r="O875" s="39">
        <v>193.06076999999999</v>
      </c>
      <c r="P875" s="39">
        <v>170.04478</v>
      </c>
      <c r="Q875" s="39">
        <v>142.04987</v>
      </c>
      <c r="R875" s="39"/>
      <c r="S875" s="39"/>
      <c r="T875" s="39"/>
      <c r="U875" s="39"/>
      <c r="V875" s="39"/>
      <c r="W875" s="28"/>
      <c r="X875" s="28"/>
      <c r="Y875" s="28"/>
      <c r="Z875" s="26">
        <v>778871</v>
      </c>
      <c r="AA875" s="26">
        <v>500</v>
      </c>
      <c r="AB875" s="26">
        <v>30000</v>
      </c>
      <c r="AC875" s="26">
        <v>500</v>
      </c>
      <c r="AD875" s="20"/>
    </row>
    <row r="876" spans="1:30" ht="11.25" x14ac:dyDescent="0.2">
      <c r="A876" s="20" t="s">
        <v>2398</v>
      </c>
      <c r="B876" s="20" t="s">
        <v>718</v>
      </c>
      <c r="C876" s="20" t="s">
        <v>1037</v>
      </c>
      <c r="D876" s="20"/>
      <c r="E876" s="21" t="s">
        <v>942</v>
      </c>
      <c r="F876" s="22"/>
      <c r="G876" s="23">
        <v>253.1295169</v>
      </c>
      <c r="H876" s="37"/>
      <c r="I876" s="38">
        <v>5.5</v>
      </c>
      <c r="J876" s="24">
        <v>1</v>
      </c>
      <c r="K876" s="24">
        <f t="shared" si="30"/>
        <v>5</v>
      </c>
      <c r="L876" s="24">
        <f t="shared" si="31"/>
        <v>6</v>
      </c>
      <c r="M876" s="39">
        <v>72.044390000000007</v>
      </c>
      <c r="N876" s="39"/>
      <c r="O876" s="39"/>
      <c r="P876" s="39"/>
      <c r="Q876" s="39"/>
      <c r="R876" s="39"/>
      <c r="S876" s="39"/>
      <c r="T876" s="39"/>
      <c r="U876" s="39"/>
      <c r="V876" s="39"/>
      <c r="W876" s="28"/>
      <c r="X876" s="28"/>
      <c r="Y876" s="28"/>
      <c r="Z876" s="26">
        <v>3628625</v>
      </c>
      <c r="AA876" s="26">
        <v>500</v>
      </c>
      <c r="AB876" s="26">
        <v>30000</v>
      </c>
      <c r="AC876" s="26">
        <v>500</v>
      </c>
      <c r="AD876" s="20"/>
    </row>
    <row r="877" spans="1:30" ht="11.25" x14ac:dyDescent="0.2">
      <c r="A877" s="20" t="s">
        <v>2399</v>
      </c>
      <c r="B877" s="20" t="s">
        <v>954</v>
      </c>
      <c r="C877" s="20" t="s">
        <v>1038</v>
      </c>
      <c r="D877" s="20"/>
      <c r="E877" s="21" t="s">
        <v>942</v>
      </c>
      <c r="F877" s="22"/>
      <c r="G877" s="23">
        <v>182.1287887</v>
      </c>
      <c r="H877" s="37"/>
      <c r="I877" s="38">
        <v>3.23</v>
      </c>
      <c r="J877" s="24">
        <v>1</v>
      </c>
      <c r="K877" s="24">
        <f t="shared" si="30"/>
        <v>2.73</v>
      </c>
      <c r="L877" s="24">
        <f t="shared" si="31"/>
        <v>3.73</v>
      </c>
      <c r="M877" s="39">
        <v>182.1287887</v>
      </c>
      <c r="N877" s="39"/>
      <c r="O877" s="39"/>
      <c r="P877" s="39"/>
      <c r="Q877" s="39"/>
      <c r="R877" s="39"/>
      <c r="S877" s="39"/>
      <c r="T877" s="39"/>
      <c r="U877" s="39"/>
      <c r="V877" s="39"/>
      <c r="W877" s="28"/>
      <c r="X877" s="28"/>
      <c r="Y877" s="28"/>
      <c r="Z877" s="26">
        <v>4007327</v>
      </c>
      <c r="AA877" s="26">
        <v>500</v>
      </c>
      <c r="AB877" s="26">
        <v>30000</v>
      </c>
      <c r="AC877" s="26">
        <v>500</v>
      </c>
      <c r="AD877" s="20"/>
    </row>
    <row r="878" spans="1:30" ht="11.25" x14ac:dyDescent="0.2">
      <c r="A878" s="20" t="s">
        <v>2400</v>
      </c>
      <c r="B878" s="20" t="s">
        <v>722</v>
      </c>
      <c r="C878" s="20" t="s">
        <v>1039</v>
      </c>
      <c r="D878" s="20"/>
      <c r="E878" s="21" t="s">
        <v>943</v>
      </c>
      <c r="F878" s="22"/>
      <c r="G878" s="23">
        <v>318.20637019999998</v>
      </c>
      <c r="H878" s="37"/>
      <c r="I878" s="38">
        <v>8.24</v>
      </c>
      <c r="J878" s="24">
        <v>1</v>
      </c>
      <c r="K878" s="24">
        <f t="shared" si="30"/>
        <v>7.74</v>
      </c>
      <c r="L878" s="24">
        <f t="shared" si="31"/>
        <v>8.74</v>
      </c>
      <c r="M878" s="39">
        <v>301.17982000000001</v>
      </c>
      <c r="N878" s="39">
        <v>169.12231</v>
      </c>
      <c r="O878" s="39">
        <v>151.11174</v>
      </c>
      <c r="P878" s="39">
        <v>133.06478999999999</v>
      </c>
      <c r="Q878" s="39">
        <v>123.11682999999999</v>
      </c>
      <c r="R878" s="39">
        <v>105.06988</v>
      </c>
      <c r="S878" s="39">
        <v>79.054230000000004</v>
      </c>
      <c r="T878" s="39"/>
      <c r="U878" s="39"/>
      <c r="V878" s="39"/>
      <c r="W878" s="28"/>
      <c r="X878" s="28"/>
      <c r="Y878" s="28"/>
      <c r="Z878" s="26">
        <v>255</v>
      </c>
      <c r="AA878" s="26">
        <v>500</v>
      </c>
      <c r="AB878" s="26">
        <v>30000</v>
      </c>
      <c r="AC878" s="26">
        <v>500</v>
      </c>
      <c r="AD878" s="20"/>
    </row>
    <row r="879" spans="1:30" ht="11.25" x14ac:dyDescent="0.2">
      <c r="A879" s="20" t="s">
        <v>2401</v>
      </c>
      <c r="B879" s="20" t="s">
        <v>954</v>
      </c>
      <c r="C879" s="20" t="s">
        <v>1007</v>
      </c>
      <c r="D879" s="20"/>
      <c r="E879" s="21" t="s">
        <v>942</v>
      </c>
      <c r="F879" s="22"/>
      <c r="G879" s="23">
        <v>258.07945519999998</v>
      </c>
      <c r="H879" s="37"/>
      <c r="I879" s="38">
        <v>3.52</v>
      </c>
      <c r="J879" s="24">
        <v>1</v>
      </c>
      <c r="K879" s="24">
        <f t="shared" si="30"/>
        <v>3.02</v>
      </c>
      <c r="L879" s="24">
        <f t="shared" si="31"/>
        <v>4.0199999999999996</v>
      </c>
      <c r="M879" s="39">
        <v>216.0325</v>
      </c>
      <c r="N879" s="39">
        <v>198.02194</v>
      </c>
      <c r="O879" s="39">
        <v>136.07569000000001</v>
      </c>
      <c r="P879" s="39">
        <v>106.06513</v>
      </c>
      <c r="Q879" s="39">
        <v>94.065129999999996</v>
      </c>
      <c r="R879" s="39"/>
      <c r="S879" s="39"/>
      <c r="T879" s="39"/>
      <c r="U879" s="39"/>
      <c r="V879" s="39"/>
      <c r="W879" s="28"/>
      <c r="X879" s="28"/>
      <c r="Y879" s="28"/>
      <c r="Z879" s="26">
        <v>679924</v>
      </c>
      <c r="AA879" s="26">
        <v>500</v>
      </c>
      <c r="AB879" s="26">
        <v>30000</v>
      </c>
      <c r="AC879" s="26">
        <v>500</v>
      </c>
      <c r="AD879" s="20"/>
    </row>
    <row r="880" spans="1:30" ht="11.25" x14ac:dyDescent="0.2">
      <c r="A880" s="20" t="s">
        <v>2402</v>
      </c>
      <c r="B880" s="20" t="s">
        <v>954</v>
      </c>
      <c r="C880" s="20" t="s">
        <v>1040</v>
      </c>
      <c r="D880" s="20"/>
      <c r="E880" s="21" t="s">
        <v>942</v>
      </c>
      <c r="F880" s="22"/>
      <c r="G880" s="23">
        <v>382.0219098</v>
      </c>
      <c r="H880" s="37"/>
      <c r="I880" s="38">
        <v>8.5399999999999991</v>
      </c>
      <c r="J880" s="24">
        <v>1</v>
      </c>
      <c r="K880" s="24">
        <f t="shared" si="30"/>
        <v>8.0399999999999991</v>
      </c>
      <c r="L880" s="24">
        <f t="shared" si="31"/>
        <v>9.0399999999999991</v>
      </c>
      <c r="M880" s="39">
        <v>218.99741</v>
      </c>
      <c r="N880" s="39">
        <v>204.06307000000001</v>
      </c>
      <c r="O880" s="39">
        <v>190.96610999999999</v>
      </c>
      <c r="P880" s="39">
        <v>184.02856</v>
      </c>
      <c r="Q880" s="39">
        <v>176.95045999999999</v>
      </c>
      <c r="R880" s="39">
        <v>164.03176999999999</v>
      </c>
      <c r="S880" s="39">
        <v>148.95554999999999</v>
      </c>
      <c r="T880" s="39"/>
      <c r="U880" s="39"/>
      <c r="V880" s="39"/>
      <c r="W880" s="28"/>
      <c r="X880" s="28"/>
      <c r="Y880" s="28"/>
      <c r="Z880" s="26">
        <v>415943</v>
      </c>
      <c r="AA880" s="26">
        <v>500</v>
      </c>
      <c r="AB880" s="26">
        <v>30000</v>
      </c>
      <c r="AC880" s="26">
        <v>500</v>
      </c>
      <c r="AD880" s="20"/>
    </row>
    <row r="881" spans="1:30" ht="11.25" x14ac:dyDescent="0.2">
      <c r="A881" s="20" t="s">
        <v>2403</v>
      </c>
      <c r="B881" s="20" t="s">
        <v>781</v>
      </c>
      <c r="C881" s="20" t="s">
        <v>1041</v>
      </c>
      <c r="D881" s="20"/>
      <c r="E881" s="21" t="s">
        <v>942</v>
      </c>
      <c r="F881" s="22"/>
      <c r="G881" s="23">
        <v>420.10353889999999</v>
      </c>
      <c r="H881" s="37"/>
      <c r="I881" s="38">
        <v>6.5</v>
      </c>
      <c r="J881" s="24">
        <v>1</v>
      </c>
      <c r="K881" s="24">
        <f t="shared" si="30"/>
        <v>6</v>
      </c>
      <c r="L881" s="24">
        <f t="shared" si="31"/>
        <v>7</v>
      </c>
      <c r="M881" s="39">
        <v>402.09296999999998</v>
      </c>
      <c r="N881" s="39">
        <v>388.07731999999999</v>
      </c>
      <c r="O881" s="39">
        <v>370.06675999999999</v>
      </c>
      <c r="P881" s="39">
        <v>271.09514000000001</v>
      </c>
      <c r="Q881" s="39">
        <v>255.10023000000001</v>
      </c>
      <c r="R881" s="39">
        <v>254.0924</v>
      </c>
      <c r="S881" s="39">
        <v>240.07675</v>
      </c>
      <c r="T881" s="39">
        <v>228.08932999999999</v>
      </c>
      <c r="U881" s="39"/>
      <c r="V881" s="39"/>
      <c r="W881" s="28"/>
      <c r="X881" s="28"/>
      <c r="Y881" s="28"/>
      <c r="Z881" s="26">
        <v>1675679</v>
      </c>
      <c r="AA881" s="26">
        <v>500</v>
      </c>
      <c r="AB881" s="26">
        <v>30000</v>
      </c>
      <c r="AC881" s="26">
        <v>500</v>
      </c>
      <c r="AD881" s="20"/>
    </row>
    <row r="882" spans="1:30" ht="11.25" x14ac:dyDescent="0.2">
      <c r="A882" s="20" t="s">
        <v>2404</v>
      </c>
      <c r="B882" s="20" t="s">
        <v>1042</v>
      </c>
      <c r="C882" s="20" t="s">
        <v>1043</v>
      </c>
      <c r="D882" s="20"/>
      <c r="E882" s="21" t="s">
        <v>942</v>
      </c>
      <c r="F882" s="22"/>
      <c r="G882" s="23">
        <v>222.03163280000001</v>
      </c>
      <c r="H882" s="37"/>
      <c r="I882" s="38">
        <v>4.01</v>
      </c>
      <c r="J882" s="24">
        <v>1</v>
      </c>
      <c r="K882" s="24">
        <f t="shared" si="30"/>
        <v>3.51</v>
      </c>
      <c r="L882" s="24">
        <f t="shared" si="31"/>
        <v>4.51</v>
      </c>
      <c r="M882" s="39">
        <v>204.02107000000001</v>
      </c>
      <c r="N882" s="39">
        <v>176.02615</v>
      </c>
      <c r="O882" s="39"/>
      <c r="P882" s="39"/>
      <c r="Q882" s="39"/>
      <c r="R882" s="39"/>
      <c r="S882" s="39"/>
      <c r="T882" s="39"/>
      <c r="U882" s="39"/>
      <c r="V882" s="39"/>
      <c r="W882" s="28"/>
      <c r="X882" s="28"/>
      <c r="Y882" s="28"/>
      <c r="Z882" s="26">
        <v>1191263</v>
      </c>
      <c r="AA882" s="26">
        <v>500</v>
      </c>
      <c r="AB882" s="26">
        <v>30000</v>
      </c>
      <c r="AC882" s="26">
        <v>500</v>
      </c>
      <c r="AD882" s="20"/>
    </row>
    <row r="883" spans="1:30" ht="11.25" x14ac:dyDescent="0.2">
      <c r="A883" s="20" t="s">
        <v>2405</v>
      </c>
      <c r="B883" s="20" t="s">
        <v>803</v>
      </c>
      <c r="C883" s="20" t="s">
        <v>1044</v>
      </c>
      <c r="D883" s="20"/>
      <c r="E883" s="21" t="s">
        <v>942</v>
      </c>
      <c r="F883" s="22"/>
      <c r="G883" s="23">
        <v>344.18900559999997</v>
      </c>
      <c r="H883" s="37"/>
      <c r="I883" s="38">
        <v>6.73</v>
      </c>
      <c r="J883" s="24">
        <v>1</v>
      </c>
      <c r="K883" s="24">
        <f t="shared" si="30"/>
        <v>6.23</v>
      </c>
      <c r="L883" s="24">
        <f t="shared" si="31"/>
        <v>7.23</v>
      </c>
      <c r="M883" s="39">
        <v>298.14713999999998</v>
      </c>
      <c r="N883" s="39">
        <v>282.15222999999997</v>
      </c>
      <c r="O883" s="39">
        <v>266.17507000000001</v>
      </c>
      <c r="P883" s="39">
        <v>220.13320999999999</v>
      </c>
      <c r="Q883" s="39">
        <v>178.08626000000001</v>
      </c>
      <c r="R883" s="39"/>
      <c r="S883" s="39"/>
      <c r="T883" s="39"/>
      <c r="U883" s="39"/>
      <c r="V883" s="39"/>
      <c r="W883" s="28"/>
      <c r="X883" s="28"/>
      <c r="Y883" s="28"/>
      <c r="Z883" s="26">
        <v>2709633</v>
      </c>
      <c r="AA883" s="26">
        <v>500</v>
      </c>
      <c r="AB883" s="26">
        <v>30000</v>
      </c>
      <c r="AC883" s="26">
        <v>500</v>
      </c>
      <c r="AD883" s="20"/>
    </row>
    <row r="884" spans="1:30" ht="11.25" x14ac:dyDescent="0.2">
      <c r="A884" s="20" t="s">
        <v>2406</v>
      </c>
      <c r="B884" s="20" t="s">
        <v>806</v>
      </c>
      <c r="C884" s="20" t="s">
        <v>1045</v>
      </c>
      <c r="D884" s="20"/>
      <c r="E884" s="21" t="s">
        <v>943</v>
      </c>
      <c r="F884" s="22"/>
      <c r="G884" s="23">
        <v>426.2259105</v>
      </c>
      <c r="H884" s="37"/>
      <c r="I884" s="38">
        <v>9.74</v>
      </c>
      <c r="J884" s="24">
        <v>1</v>
      </c>
      <c r="K884" s="24">
        <f t="shared" si="30"/>
        <v>9.24</v>
      </c>
      <c r="L884" s="24">
        <f t="shared" si="31"/>
        <v>10.24</v>
      </c>
      <c r="M884" s="39">
        <v>287.12619999999998</v>
      </c>
      <c r="N884" s="39">
        <v>181.06478999999999</v>
      </c>
      <c r="O884" s="39">
        <v>168.05697000000001</v>
      </c>
      <c r="P884" s="39"/>
      <c r="Q884" s="39"/>
      <c r="R884" s="39"/>
      <c r="S884" s="39"/>
      <c r="T884" s="39"/>
      <c r="U884" s="39"/>
      <c r="V884" s="39"/>
      <c r="W884" s="28"/>
      <c r="X884" s="28"/>
      <c r="Y884" s="28"/>
      <c r="Z884" s="26">
        <v>18840</v>
      </c>
      <c r="AA884" s="26">
        <v>500</v>
      </c>
      <c r="AB884" s="26">
        <v>30000</v>
      </c>
      <c r="AC884" s="26">
        <v>500</v>
      </c>
      <c r="AD884" s="20"/>
    </row>
    <row r="885" spans="1:30" ht="11.25" x14ac:dyDescent="0.2">
      <c r="A885" s="20" t="s">
        <v>2407</v>
      </c>
      <c r="B885" s="20" t="s">
        <v>821</v>
      </c>
      <c r="C885" s="20" t="s">
        <v>962</v>
      </c>
      <c r="D885" s="20"/>
      <c r="E885" s="21" t="s">
        <v>942</v>
      </c>
      <c r="F885" s="22"/>
      <c r="G885" s="23">
        <v>273.14852100000002</v>
      </c>
      <c r="H885" s="37"/>
      <c r="I885" s="38">
        <v>6.85</v>
      </c>
      <c r="J885" s="24">
        <v>1</v>
      </c>
      <c r="K885" s="24">
        <f t="shared" si="30"/>
        <v>6.35</v>
      </c>
      <c r="L885" s="24">
        <f t="shared" si="31"/>
        <v>7.35</v>
      </c>
      <c r="M885" s="39">
        <v>255.13795999999999</v>
      </c>
      <c r="N885" s="39">
        <v>227.14304000000001</v>
      </c>
      <c r="O885" s="39">
        <v>209.13247999999999</v>
      </c>
      <c r="P885" s="39">
        <v>199.14813000000001</v>
      </c>
      <c r="Q885" s="39">
        <v>187.07535999999999</v>
      </c>
      <c r="R885" s="39">
        <v>161.09609</v>
      </c>
      <c r="S885" s="39">
        <v>147.08044000000001</v>
      </c>
      <c r="T885" s="39">
        <v>131.08553000000001</v>
      </c>
      <c r="U885" s="39">
        <v>67.054230000000004</v>
      </c>
      <c r="V885" s="39"/>
      <c r="W885" s="28"/>
      <c r="X885" s="28"/>
      <c r="Y885" s="28"/>
      <c r="Z885" s="26">
        <v>4451558</v>
      </c>
      <c r="AA885" s="26">
        <v>500</v>
      </c>
      <c r="AB885" s="26">
        <v>30000</v>
      </c>
      <c r="AC885" s="26">
        <v>500</v>
      </c>
      <c r="AD885" s="20"/>
    </row>
    <row r="886" spans="1:30" ht="11.25" x14ac:dyDescent="0.2">
      <c r="A886" s="20" t="s">
        <v>2408</v>
      </c>
      <c r="B886" s="20" t="s">
        <v>838</v>
      </c>
      <c r="C886" s="20" t="s">
        <v>1046</v>
      </c>
      <c r="D886" s="20"/>
      <c r="E886" s="21" t="s">
        <v>942</v>
      </c>
      <c r="F886" s="22"/>
      <c r="G886" s="23">
        <v>324.1473312</v>
      </c>
      <c r="H886" s="37"/>
      <c r="I886" s="38">
        <v>7.1</v>
      </c>
      <c r="J886" s="24">
        <v>1</v>
      </c>
      <c r="K886" s="24">
        <f t="shared" si="30"/>
        <v>6.6</v>
      </c>
      <c r="L886" s="24">
        <f t="shared" si="31"/>
        <v>7.6</v>
      </c>
      <c r="M886" s="39">
        <v>125.01524999999999</v>
      </c>
      <c r="N886" s="39">
        <v>70.039969999999997</v>
      </c>
      <c r="O886" s="39"/>
      <c r="P886" s="39"/>
      <c r="Q886" s="39"/>
      <c r="R886" s="39"/>
      <c r="S886" s="39"/>
      <c r="T886" s="39"/>
      <c r="U886" s="39"/>
      <c r="V886" s="39"/>
      <c r="W886" s="28"/>
      <c r="X886" s="28"/>
      <c r="Y886" s="28"/>
      <c r="Z886" s="26">
        <v>769037</v>
      </c>
      <c r="AA886" s="26">
        <v>500</v>
      </c>
      <c r="AB886" s="26">
        <v>30000</v>
      </c>
      <c r="AC886" s="26">
        <v>500</v>
      </c>
      <c r="AD886" s="20"/>
    </row>
    <row r="887" spans="1:30" ht="11.25" x14ac:dyDescent="0.2">
      <c r="A887" s="20" t="s">
        <v>2409</v>
      </c>
      <c r="B887" s="20" t="s">
        <v>1047</v>
      </c>
      <c r="C887" s="20" t="s">
        <v>1048</v>
      </c>
      <c r="D887" s="20"/>
      <c r="E887" s="21" t="s">
        <v>943</v>
      </c>
      <c r="F887" s="22"/>
      <c r="G887" s="23">
        <v>490.05448000000001</v>
      </c>
      <c r="H887" s="37"/>
      <c r="I887" s="38">
        <v>4.3099999999999996</v>
      </c>
      <c r="J887" s="24">
        <v>1</v>
      </c>
      <c r="K887" s="24">
        <f t="shared" si="30"/>
        <v>3.81</v>
      </c>
      <c r="L887" s="24">
        <f t="shared" si="31"/>
        <v>4.8099999999999996</v>
      </c>
      <c r="M887" s="39">
        <v>473.02793000000003</v>
      </c>
      <c r="N887" s="39">
        <v>373.01432999999997</v>
      </c>
      <c r="O887" s="39">
        <v>337.03764999999999</v>
      </c>
      <c r="P887" s="39">
        <v>319.02708999999999</v>
      </c>
      <c r="Q887" s="39">
        <v>293.01868000000002</v>
      </c>
      <c r="R887" s="39">
        <v>234.00782000000001</v>
      </c>
      <c r="S887" s="39">
        <v>206.01291000000001</v>
      </c>
      <c r="T887" s="39"/>
      <c r="U887" s="39"/>
      <c r="V887" s="39"/>
      <c r="W887" s="28"/>
      <c r="X887" s="28"/>
      <c r="Y887" s="28"/>
      <c r="Z887" s="26">
        <v>7481</v>
      </c>
      <c r="AA887" s="26">
        <v>500</v>
      </c>
      <c r="AB887" s="26">
        <v>30000</v>
      </c>
      <c r="AC887" s="26">
        <v>500</v>
      </c>
      <c r="AD887" s="20"/>
    </row>
    <row r="888" spans="1:30" ht="11.25" x14ac:dyDescent="0.2">
      <c r="A888" s="20" t="s">
        <v>2410</v>
      </c>
      <c r="B888" s="20" t="s">
        <v>868</v>
      </c>
      <c r="C888" s="20" t="s">
        <v>1049</v>
      </c>
      <c r="D888" s="20"/>
      <c r="E888" s="21" t="s">
        <v>942</v>
      </c>
      <c r="F888" s="22"/>
      <c r="G888" s="23">
        <v>119.06037480000001</v>
      </c>
      <c r="H888" s="37"/>
      <c r="I888" s="38">
        <v>1.58</v>
      </c>
      <c r="J888" s="24">
        <v>1</v>
      </c>
      <c r="K888" s="24">
        <f t="shared" si="30"/>
        <v>1.08</v>
      </c>
      <c r="L888" s="24">
        <f t="shared" si="31"/>
        <v>2.08</v>
      </c>
      <c r="M888" s="39">
        <v>92.049480000000003</v>
      </c>
      <c r="N888" s="39"/>
      <c r="O888" s="39"/>
      <c r="P888" s="39"/>
      <c r="Q888" s="39"/>
      <c r="R888" s="39"/>
      <c r="S888" s="39"/>
      <c r="T888" s="39"/>
      <c r="U888" s="39"/>
      <c r="V888" s="39"/>
      <c r="W888" s="28"/>
      <c r="X888" s="28"/>
      <c r="Y888" s="28"/>
      <c r="Z888" s="26">
        <v>1919709</v>
      </c>
      <c r="AA888" s="26">
        <v>500</v>
      </c>
      <c r="AB888" s="26">
        <v>30000</v>
      </c>
      <c r="AC888" s="26">
        <v>500</v>
      </c>
      <c r="AD888" s="20"/>
    </row>
    <row r="889" spans="1:30" ht="11.25" x14ac:dyDescent="0.2">
      <c r="A889" s="20" t="s">
        <v>2411</v>
      </c>
      <c r="B889" s="20" t="s">
        <v>954</v>
      </c>
      <c r="C889" s="20" t="s">
        <v>1050</v>
      </c>
      <c r="D889" s="20"/>
      <c r="E889" s="21" t="s">
        <v>942</v>
      </c>
      <c r="F889" s="22"/>
      <c r="G889" s="23">
        <v>116.0818385</v>
      </c>
      <c r="H889" s="37"/>
      <c r="I889" s="38">
        <v>0.98</v>
      </c>
      <c r="J889" s="24">
        <v>1</v>
      </c>
      <c r="K889" s="24">
        <f t="shared" si="30"/>
        <v>0.48</v>
      </c>
      <c r="L889" s="24">
        <f t="shared" si="31"/>
        <v>1.48</v>
      </c>
      <c r="M889" s="39">
        <v>86.071269999999998</v>
      </c>
      <c r="N889" s="39">
        <v>57.044719999999998</v>
      </c>
      <c r="O889" s="39"/>
      <c r="P889" s="39"/>
      <c r="Q889" s="39"/>
      <c r="R889" s="39"/>
      <c r="S889" s="39"/>
      <c r="T889" s="39"/>
      <c r="U889" s="39"/>
      <c r="V889" s="39"/>
      <c r="W889" s="28"/>
      <c r="X889" s="28"/>
      <c r="Y889" s="28"/>
      <c r="Z889" s="26">
        <v>753077</v>
      </c>
      <c r="AA889" s="26">
        <v>500</v>
      </c>
      <c r="AB889" s="26">
        <v>30000</v>
      </c>
      <c r="AC889" s="26">
        <v>500</v>
      </c>
      <c r="AD889" s="20"/>
    </row>
    <row r="890" spans="1:30" ht="11.25" x14ac:dyDescent="0.2">
      <c r="A890" s="20" t="s">
        <v>2412</v>
      </c>
      <c r="B890" s="20" t="s">
        <v>876</v>
      </c>
      <c r="C890" s="20" t="s">
        <v>1051</v>
      </c>
      <c r="D890" s="20"/>
      <c r="E890" s="21" t="s">
        <v>942</v>
      </c>
      <c r="F890" s="22"/>
      <c r="G890" s="23">
        <v>526.84936909999999</v>
      </c>
      <c r="H890" s="37"/>
      <c r="I890" s="38">
        <v>7.59</v>
      </c>
      <c r="J890" s="24">
        <v>1</v>
      </c>
      <c r="K890" s="24">
        <f t="shared" si="30"/>
        <v>7.09</v>
      </c>
      <c r="L890" s="24">
        <f t="shared" si="31"/>
        <v>8.09</v>
      </c>
      <c r="M890" s="39">
        <v>506.84314000000001</v>
      </c>
      <c r="N890" s="39">
        <v>167.00111000000001</v>
      </c>
      <c r="O890" s="39">
        <v>166.01327000000001</v>
      </c>
      <c r="P890" s="39">
        <v>148.0027</v>
      </c>
      <c r="Q890" s="39">
        <v>106.97615</v>
      </c>
      <c r="R890" s="39"/>
      <c r="S890" s="39"/>
      <c r="T890" s="39"/>
      <c r="U890" s="39"/>
      <c r="V890" s="39"/>
      <c r="W890" s="28"/>
      <c r="X890" s="28"/>
      <c r="Y890" s="28"/>
      <c r="Z890" s="26">
        <v>161985</v>
      </c>
      <c r="AA890" s="26">
        <v>500</v>
      </c>
      <c r="AB890" s="26">
        <v>30000</v>
      </c>
      <c r="AC890" s="26">
        <v>500</v>
      </c>
      <c r="AD890" s="20"/>
    </row>
    <row r="891" spans="1:30" ht="11.25" x14ac:dyDescent="0.2">
      <c r="A891" s="20" t="s">
        <v>2413</v>
      </c>
      <c r="B891" s="20" t="s">
        <v>886</v>
      </c>
      <c r="C891" s="20" t="s">
        <v>1052</v>
      </c>
      <c r="D891" s="20"/>
      <c r="E891" s="21" t="s">
        <v>942</v>
      </c>
      <c r="F891" s="22"/>
      <c r="G891" s="23">
        <v>268.0305869</v>
      </c>
      <c r="H891" s="37"/>
      <c r="I891" s="38">
        <v>7.31</v>
      </c>
      <c r="J891" s="24">
        <v>1</v>
      </c>
      <c r="K891" s="24">
        <f t="shared" si="30"/>
        <v>6.81</v>
      </c>
      <c r="L891" s="24">
        <f t="shared" si="31"/>
        <v>7.81</v>
      </c>
      <c r="M891" s="39">
        <v>101.0168</v>
      </c>
      <c r="N891" s="39"/>
      <c r="O891" s="39"/>
      <c r="P891" s="39"/>
      <c r="Q891" s="39"/>
      <c r="R891" s="39"/>
      <c r="S891" s="39"/>
      <c r="T891" s="39"/>
      <c r="U891" s="39"/>
      <c r="V891" s="39"/>
      <c r="W891" s="28"/>
      <c r="X891" s="28"/>
      <c r="Y891" s="28"/>
      <c r="Z891" s="26">
        <v>227408</v>
      </c>
      <c r="AA891" s="26">
        <v>500</v>
      </c>
      <c r="AB891" s="26">
        <v>30000</v>
      </c>
      <c r="AC891" s="26">
        <v>500</v>
      </c>
      <c r="AD891" s="20"/>
    </row>
    <row r="892" spans="1:30" ht="11.25" x14ac:dyDescent="0.2">
      <c r="A892" s="20" t="s">
        <v>2414</v>
      </c>
      <c r="B892" s="20" t="s">
        <v>908</v>
      </c>
      <c r="C892" s="20" t="s">
        <v>1053</v>
      </c>
      <c r="D892" s="20"/>
      <c r="E892" s="21" t="s">
        <v>942</v>
      </c>
      <c r="F892" s="22"/>
      <c r="G892" s="23">
        <v>314.98532260000002</v>
      </c>
      <c r="H892" s="37"/>
      <c r="I892" s="38">
        <v>8.1999999999999993</v>
      </c>
      <c r="J892" s="24">
        <v>1</v>
      </c>
      <c r="K892" s="24">
        <f t="shared" si="30"/>
        <v>7.7</v>
      </c>
      <c r="L892" s="24">
        <f t="shared" si="31"/>
        <v>8.6999999999999993</v>
      </c>
      <c r="M892" s="39">
        <v>161.98718</v>
      </c>
      <c r="N892" s="39">
        <v>128.02615</v>
      </c>
      <c r="O892" s="39">
        <v>127.01833000000001</v>
      </c>
      <c r="P892" s="39">
        <v>126.01049999999999</v>
      </c>
      <c r="Q892" s="39">
        <v>93.057299999999998</v>
      </c>
      <c r="R892" s="39"/>
      <c r="S892" s="39"/>
      <c r="T892" s="39"/>
      <c r="U892" s="39"/>
      <c r="V892" s="39"/>
      <c r="W892" s="28"/>
      <c r="X892" s="28"/>
      <c r="Y892" s="28"/>
      <c r="Z892" s="26">
        <v>242740</v>
      </c>
      <c r="AA892" s="26">
        <v>500</v>
      </c>
      <c r="AB892" s="26">
        <v>30000</v>
      </c>
      <c r="AC892" s="26">
        <v>500</v>
      </c>
      <c r="AD892" s="20"/>
    </row>
    <row r="893" spans="1:30" ht="11.25" x14ac:dyDescent="0.2">
      <c r="A893" s="20" t="s">
        <v>2415</v>
      </c>
      <c r="B893" s="20" t="s">
        <v>910</v>
      </c>
      <c r="C893" s="20" t="s">
        <v>1054</v>
      </c>
      <c r="D893" s="20"/>
      <c r="E893" s="21" t="s">
        <v>942</v>
      </c>
      <c r="F893" s="22"/>
      <c r="G893" s="23">
        <v>391.00136650000002</v>
      </c>
      <c r="H893" s="37"/>
      <c r="I893" s="38">
        <v>8.56</v>
      </c>
      <c r="J893" s="24">
        <v>1</v>
      </c>
      <c r="K893" s="24">
        <f t="shared" si="30"/>
        <v>8.06</v>
      </c>
      <c r="L893" s="24">
        <f t="shared" si="31"/>
        <v>9.06</v>
      </c>
      <c r="M893" s="39">
        <v>194.08116999999999</v>
      </c>
      <c r="N893" s="39">
        <v>163.06278</v>
      </c>
      <c r="O893" s="39">
        <v>149.04713000000001</v>
      </c>
      <c r="P893" s="39">
        <v>133.05222000000001</v>
      </c>
      <c r="Q893" s="39">
        <v>105.0573</v>
      </c>
      <c r="R893" s="39"/>
      <c r="S893" s="39"/>
      <c r="T893" s="39"/>
      <c r="U893" s="39"/>
      <c r="V893" s="39"/>
      <c r="W893" s="28"/>
      <c r="X893" s="28"/>
      <c r="Y893" s="28"/>
      <c r="Z893" s="26">
        <v>74642</v>
      </c>
      <c r="AA893" s="26">
        <v>500</v>
      </c>
      <c r="AB893" s="26">
        <v>30000</v>
      </c>
      <c r="AC893" s="26">
        <v>500</v>
      </c>
      <c r="AD893" s="20"/>
    </row>
    <row r="894" spans="1:30" ht="11.25" x14ac:dyDescent="0.2">
      <c r="A894" s="20" t="s">
        <v>2416</v>
      </c>
      <c r="B894" s="20" t="s">
        <v>954</v>
      </c>
      <c r="C894" s="20" t="s">
        <v>9</v>
      </c>
      <c r="D894" s="20"/>
      <c r="E894" s="21" t="s">
        <v>942</v>
      </c>
      <c r="F894" s="22"/>
      <c r="G894" s="23">
        <v>260.02396060000001</v>
      </c>
      <c r="H894" s="37"/>
      <c r="I894" s="38">
        <v>7.48</v>
      </c>
      <c r="J894" s="24">
        <v>1</v>
      </c>
      <c r="K894" s="24">
        <f t="shared" si="30"/>
        <v>6.98</v>
      </c>
      <c r="L894" s="24">
        <f t="shared" si="31"/>
        <v>7.98</v>
      </c>
      <c r="M894" s="39">
        <v>242.01339999999999</v>
      </c>
      <c r="N894" s="39">
        <v>214.01848000000001</v>
      </c>
      <c r="O894" s="39">
        <v>185.98718</v>
      </c>
      <c r="P894" s="39">
        <v>178.04179999999999</v>
      </c>
      <c r="Q894" s="39">
        <v>164.02615</v>
      </c>
      <c r="R894" s="39"/>
      <c r="S894" s="39"/>
      <c r="T894" s="39"/>
      <c r="U894" s="39"/>
      <c r="V894" s="39"/>
      <c r="W894" s="28"/>
      <c r="X894" s="28"/>
      <c r="Y894" s="28"/>
      <c r="Z894" s="26">
        <v>99618</v>
      </c>
      <c r="AA894" s="26">
        <v>500</v>
      </c>
      <c r="AB894" s="26">
        <v>30000</v>
      </c>
      <c r="AC894" s="26">
        <v>500</v>
      </c>
      <c r="AD894" s="20"/>
    </row>
    <row r="895" spans="1:30" ht="11.25" x14ac:dyDescent="0.2">
      <c r="A895" s="20" t="s">
        <v>2417</v>
      </c>
      <c r="B895" s="20" t="s">
        <v>954</v>
      </c>
      <c r="C895" s="20" t="s">
        <v>1055</v>
      </c>
      <c r="D895" s="20"/>
      <c r="E895" s="21" t="s">
        <v>942</v>
      </c>
      <c r="F895" s="22"/>
      <c r="G895" s="23">
        <v>332.029582</v>
      </c>
      <c r="H895" s="37"/>
      <c r="I895" s="38">
        <v>8.01</v>
      </c>
      <c r="J895" s="24">
        <v>1</v>
      </c>
      <c r="K895" s="24">
        <f t="shared" si="30"/>
        <v>7.51</v>
      </c>
      <c r="L895" s="24">
        <f t="shared" si="31"/>
        <v>8.51</v>
      </c>
      <c r="M895" s="39">
        <v>314.01902000000001</v>
      </c>
      <c r="N895" s="39">
        <v>286.02409999999998</v>
      </c>
      <c r="O895" s="39">
        <v>251.05525</v>
      </c>
      <c r="P895" s="39"/>
      <c r="Q895" s="39"/>
      <c r="R895" s="39"/>
      <c r="S895" s="39"/>
      <c r="T895" s="39"/>
      <c r="U895" s="39"/>
      <c r="V895" s="39"/>
      <c r="W895" s="28"/>
      <c r="X895" s="28"/>
      <c r="Y895" s="28"/>
      <c r="Z895" s="26">
        <v>88015</v>
      </c>
      <c r="AA895" s="26">
        <v>500</v>
      </c>
      <c r="AB895" s="26">
        <v>30000</v>
      </c>
      <c r="AC895" s="26">
        <v>500</v>
      </c>
      <c r="AD895" s="20"/>
    </row>
    <row r="896" spans="1:30" ht="11.25" x14ac:dyDescent="0.2">
      <c r="A896" s="20" t="s">
        <v>2418</v>
      </c>
      <c r="B896" s="20" t="s">
        <v>99</v>
      </c>
      <c r="C896" s="20" t="s">
        <v>1056</v>
      </c>
      <c r="D896" s="20"/>
      <c r="E896" s="21" t="s">
        <v>942</v>
      </c>
      <c r="F896" s="22"/>
      <c r="G896" s="23">
        <v>274.03311239999999</v>
      </c>
      <c r="H896" s="37"/>
      <c r="I896" s="38">
        <v>4.67</v>
      </c>
      <c r="J896" s="24">
        <v>1</v>
      </c>
      <c r="K896" s="24">
        <f t="shared" si="30"/>
        <v>4.17</v>
      </c>
      <c r="L896" s="24">
        <f t="shared" si="31"/>
        <v>5.17</v>
      </c>
      <c r="M896" s="39">
        <v>242.0069</v>
      </c>
      <c r="N896" s="39">
        <v>198.96469999999999</v>
      </c>
      <c r="O896" s="39">
        <v>170.96977999999999</v>
      </c>
      <c r="P896" s="39">
        <v>142.99262999999999</v>
      </c>
      <c r="Q896" s="39">
        <v>116.01646</v>
      </c>
      <c r="R896" s="39"/>
      <c r="S896" s="39"/>
      <c r="T896" s="39"/>
      <c r="U896" s="39"/>
      <c r="V896" s="39"/>
      <c r="W896" s="28"/>
      <c r="X896" s="28"/>
      <c r="Y896" s="28"/>
      <c r="Z896" s="26">
        <v>2260411</v>
      </c>
      <c r="AA896" s="26">
        <v>500</v>
      </c>
      <c r="AB896" s="26">
        <v>30000</v>
      </c>
      <c r="AC896" s="26">
        <v>500</v>
      </c>
      <c r="AD896" s="20"/>
    </row>
    <row r="897" spans="1:30" ht="11.25" x14ac:dyDescent="0.2">
      <c r="A897" s="20" t="s">
        <v>2419</v>
      </c>
      <c r="B897" s="20" t="s">
        <v>102</v>
      </c>
      <c r="C897" s="20" t="s">
        <v>1057</v>
      </c>
      <c r="D897" s="20"/>
      <c r="E897" s="21" t="s">
        <v>942</v>
      </c>
      <c r="F897" s="22"/>
      <c r="G897" s="23">
        <v>134.0712738</v>
      </c>
      <c r="H897" s="37"/>
      <c r="I897" s="38">
        <v>2.21</v>
      </c>
      <c r="J897" s="24">
        <v>1</v>
      </c>
      <c r="K897" s="24">
        <f t="shared" si="30"/>
        <v>1.71</v>
      </c>
      <c r="L897" s="24">
        <f t="shared" si="31"/>
        <v>2.71</v>
      </c>
      <c r="M897" s="39">
        <v>92.049480000000003</v>
      </c>
      <c r="N897" s="39"/>
      <c r="O897" s="39"/>
      <c r="P897" s="39"/>
      <c r="Q897" s="39"/>
      <c r="R897" s="39"/>
      <c r="S897" s="39"/>
      <c r="T897" s="39"/>
      <c r="U897" s="39"/>
      <c r="V897" s="39"/>
      <c r="W897" s="28"/>
      <c r="X897" s="28"/>
      <c r="Y897" s="28"/>
      <c r="Z897" s="26">
        <v>2080184</v>
      </c>
      <c r="AA897" s="26">
        <v>500</v>
      </c>
      <c r="AB897" s="26">
        <v>30000</v>
      </c>
      <c r="AC897" s="26">
        <v>500</v>
      </c>
      <c r="AD897" s="20"/>
    </row>
    <row r="898" spans="1:30" ht="11.25" x14ac:dyDescent="0.2">
      <c r="A898" s="20" t="s">
        <v>2420</v>
      </c>
      <c r="B898" s="20" t="s">
        <v>105</v>
      </c>
      <c r="C898" s="20" t="s">
        <v>1058</v>
      </c>
      <c r="D898" s="20"/>
      <c r="E898" s="21" t="s">
        <v>942</v>
      </c>
      <c r="F898" s="22"/>
      <c r="G898" s="23">
        <v>206.97225929999999</v>
      </c>
      <c r="H898" s="37"/>
      <c r="I898" s="38">
        <v>1.47</v>
      </c>
      <c r="J898" s="24">
        <v>1</v>
      </c>
      <c r="K898" s="24">
        <f t="shared" si="30"/>
        <v>0.97</v>
      </c>
      <c r="L898" s="24">
        <f t="shared" si="31"/>
        <v>1.97</v>
      </c>
      <c r="M898" s="39">
        <v>178.97734</v>
      </c>
      <c r="N898" s="39">
        <v>160.96600000000001</v>
      </c>
      <c r="O898" s="39">
        <v>133.95588000000001</v>
      </c>
      <c r="P898" s="39"/>
      <c r="Q898" s="39"/>
      <c r="R898" s="39"/>
      <c r="S898" s="39"/>
      <c r="T898" s="39"/>
      <c r="U898" s="39"/>
      <c r="V898" s="39"/>
      <c r="W898" s="28"/>
      <c r="X898" s="28"/>
      <c r="Y898" s="28"/>
      <c r="Z898" s="26">
        <v>12053</v>
      </c>
      <c r="AA898" s="26">
        <v>500</v>
      </c>
      <c r="AB898" s="26">
        <v>30000</v>
      </c>
      <c r="AC898" s="26">
        <v>500</v>
      </c>
      <c r="AD898" s="20"/>
    </row>
    <row r="899" spans="1:30" ht="11.25" x14ac:dyDescent="0.2">
      <c r="A899" s="20" t="s">
        <v>2421</v>
      </c>
      <c r="B899" s="20" t="s">
        <v>108</v>
      </c>
      <c r="C899" s="20" t="s">
        <v>1059</v>
      </c>
      <c r="D899" s="20"/>
      <c r="E899" s="21" t="s">
        <v>942</v>
      </c>
      <c r="F899" s="22"/>
      <c r="G899" s="23">
        <v>305.07194070000003</v>
      </c>
      <c r="H899" s="37"/>
      <c r="I899" s="38">
        <v>7.41</v>
      </c>
      <c r="J899" s="24">
        <v>1</v>
      </c>
      <c r="K899" s="24">
        <f t="shared" si="30"/>
        <v>6.91</v>
      </c>
      <c r="L899" s="24">
        <f t="shared" si="31"/>
        <v>7.91</v>
      </c>
      <c r="M899" s="39">
        <v>245.99843999999999</v>
      </c>
      <c r="N899" s="39">
        <v>152.02934999999999</v>
      </c>
      <c r="O899" s="39">
        <v>127.99296</v>
      </c>
      <c r="P899" s="39">
        <v>109.9824</v>
      </c>
      <c r="Q899" s="39"/>
      <c r="R899" s="39"/>
      <c r="S899" s="39"/>
      <c r="T899" s="39"/>
      <c r="U899" s="39"/>
      <c r="V899" s="39"/>
      <c r="W899" s="28"/>
      <c r="X899" s="28"/>
      <c r="Y899" s="28"/>
      <c r="Z899" s="26">
        <v>617344</v>
      </c>
      <c r="AA899" s="26">
        <v>500</v>
      </c>
      <c r="AB899" s="26">
        <v>30000</v>
      </c>
      <c r="AC899" s="26">
        <v>500</v>
      </c>
      <c r="AD899" s="20"/>
    </row>
    <row r="900" spans="1:30" ht="11.25" x14ac:dyDescent="0.2">
      <c r="A900" s="20" t="s">
        <v>2422</v>
      </c>
      <c r="B900" s="20" t="s">
        <v>1060</v>
      </c>
      <c r="C900" s="20" t="s">
        <v>1061</v>
      </c>
      <c r="D900" s="20"/>
      <c r="E900" s="21" t="s">
        <v>942</v>
      </c>
      <c r="F900" s="22"/>
      <c r="G900" s="23">
        <v>163.122975</v>
      </c>
      <c r="H900" s="37"/>
      <c r="I900" s="38">
        <v>5</v>
      </c>
      <c r="J900" s="24">
        <v>1</v>
      </c>
      <c r="K900" s="24">
        <f t="shared" si="30"/>
        <v>4.5</v>
      </c>
      <c r="L900" s="24">
        <f t="shared" si="31"/>
        <v>5.5</v>
      </c>
      <c r="M900" s="39">
        <v>150.09134</v>
      </c>
      <c r="N900" s="39">
        <v>132.08078</v>
      </c>
      <c r="O900" s="39">
        <v>123.08044</v>
      </c>
      <c r="P900" s="39">
        <v>107.07295000000001</v>
      </c>
      <c r="Q900" s="39">
        <v>105.06988</v>
      </c>
      <c r="R900" s="39"/>
      <c r="S900" s="39"/>
      <c r="T900" s="39"/>
      <c r="U900" s="39"/>
      <c r="V900" s="39"/>
      <c r="W900" s="28"/>
      <c r="X900" s="28"/>
      <c r="Y900" s="28"/>
      <c r="Z900" s="26">
        <v>30000</v>
      </c>
      <c r="AA900" s="26">
        <v>500</v>
      </c>
      <c r="AB900" s="26">
        <v>30000</v>
      </c>
      <c r="AC900" s="26">
        <v>500</v>
      </c>
      <c r="AD900" s="20"/>
    </row>
    <row r="901" spans="1:30" ht="11.25" x14ac:dyDescent="0.2">
      <c r="A901" s="20" t="s">
        <v>2423</v>
      </c>
      <c r="B901" s="20" t="s">
        <v>122</v>
      </c>
      <c r="C901" s="20" t="s">
        <v>1062</v>
      </c>
      <c r="D901" s="20"/>
      <c r="E901" s="21" t="s">
        <v>943</v>
      </c>
      <c r="F901" s="22"/>
      <c r="G901" s="23">
        <v>738.29676059999997</v>
      </c>
      <c r="H901" s="37"/>
      <c r="I901" s="38">
        <v>6</v>
      </c>
      <c r="J901" s="24">
        <v>1</v>
      </c>
      <c r="K901" s="24">
        <f t="shared" si="30"/>
        <v>5.5</v>
      </c>
      <c r="L901" s="24">
        <f t="shared" si="31"/>
        <v>6.5</v>
      </c>
      <c r="M901" s="39">
        <v>685.24908000000005</v>
      </c>
      <c r="N901" s="39">
        <v>585.19664999999998</v>
      </c>
      <c r="O901" s="39">
        <v>567.18609000000004</v>
      </c>
      <c r="P901" s="39">
        <v>507.16496000000001</v>
      </c>
      <c r="Q901" s="39"/>
      <c r="R901" s="39"/>
      <c r="S901" s="39"/>
      <c r="T901" s="39"/>
      <c r="U901" s="39"/>
      <c r="V901" s="39"/>
      <c r="W901" s="28"/>
      <c r="X901" s="28"/>
      <c r="Y901" s="28"/>
      <c r="Z901" s="26">
        <v>30000</v>
      </c>
      <c r="AA901" s="26">
        <v>500</v>
      </c>
      <c r="AB901" s="26">
        <v>30000</v>
      </c>
      <c r="AC901" s="26">
        <v>500</v>
      </c>
      <c r="AD901" s="20"/>
    </row>
    <row r="902" spans="1:30" ht="11.25" x14ac:dyDescent="0.2">
      <c r="A902" s="20" t="s">
        <v>2424</v>
      </c>
      <c r="B902" s="20" t="s">
        <v>143</v>
      </c>
      <c r="C902" s="20" t="s">
        <v>1063</v>
      </c>
      <c r="D902" s="20"/>
      <c r="E902" s="21" t="s">
        <v>942</v>
      </c>
      <c r="F902" s="22"/>
      <c r="G902" s="23">
        <v>257.05905410000003</v>
      </c>
      <c r="H902" s="37"/>
      <c r="I902" s="38">
        <v>5</v>
      </c>
      <c r="J902" s="24">
        <v>1</v>
      </c>
      <c r="K902" s="24">
        <f t="shared" si="30"/>
        <v>4.5</v>
      </c>
      <c r="L902" s="24">
        <f t="shared" si="31"/>
        <v>5.5</v>
      </c>
      <c r="M902" s="39">
        <v>215.0121</v>
      </c>
      <c r="N902" s="39">
        <v>151.05019999999999</v>
      </c>
      <c r="O902" s="39">
        <v>123.05529</v>
      </c>
      <c r="P902" s="39">
        <v>108.04439000000001</v>
      </c>
      <c r="Q902" s="39">
        <v>96.044390000000007</v>
      </c>
      <c r="R902" s="39"/>
      <c r="S902" s="39"/>
      <c r="T902" s="39"/>
      <c r="U902" s="39"/>
      <c r="V902" s="39"/>
      <c r="W902" s="28"/>
      <c r="X902" s="28"/>
      <c r="Y902" s="28"/>
      <c r="Z902" s="26">
        <v>794</v>
      </c>
      <c r="AA902" s="26">
        <v>500</v>
      </c>
      <c r="AB902" s="26">
        <v>30000</v>
      </c>
      <c r="AC902" s="26">
        <v>500</v>
      </c>
      <c r="AD902" s="20"/>
    </row>
    <row r="903" spans="1:30" ht="11.25" x14ac:dyDescent="0.2">
      <c r="A903" s="20" t="s">
        <v>2425</v>
      </c>
      <c r="B903" s="20" t="s">
        <v>954</v>
      </c>
      <c r="C903" s="20" t="s">
        <v>1064</v>
      </c>
      <c r="D903" s="20"/>
      <c r="E903" s="21" t="s">
        <v>942</v>
      </c>
      <c r="F903" s="22"/>
      <c r="G903" s="23">
        <v>414.05821509999998</v>
      </c>
      <c r="H903" s="37"/>
      <c r="I903" s="38">
        <v>6.14</v>
      </c>
      <c r="J903" s="24">
        <v>1</v>
      </c>
      <c r="K903" s="24">
        <f t="shared" si="30"/>
        <v>5.64</v>
      </c>
      <c r="L903" s="24">
        <f t="shared" si="31"/>
        <v>6.64</v>
      </c>
      <c r="M903" s="39">
        <v>394.05198999999999</v>
      </c>
      <c r="N903" s="39">
        <v>370.03199999999998</v>
      </c>
      <c r="O903" s="39">
        <v>350.02577000000002</v>
      </c>
      <c r="P903" s="39">
        <v>330.01956999999999</v>
      </c>
      <c r="Q903" s="39">
        <v>274.09748999999999</v>
      </c>
      <c r="R903" s="39">
        <v>237.9821</v>
      </c>
      <c r="S903" s="39">
        <v>159.03645</v>
      </c>
      <c r="T903" s="39"/>
      <c r="U903" s="39"/>
      <c r="V903" s="39"/>
      <c r="W903" s="28"/>
      <c r="X903" s="28"/>
      <c r="Y903" s="28"/>
      <c r="Z903" s="26">
        <v>635717</v>
      </c>
      <c r="AA903" s="26">
        <v>500</v>
      </c>
      <c r="AB903" s="26">
        <v>30000</v>
      </c>
      <c r="AC903" s="26">
        <v>500</v>
      </c>
      <c r="AD903" s="20"/>
    </row>
    <row r="904" spans="1:30" ht="11.25" x14ac:dyDescent="0.2">
      <c r="A904" s="20" t="s">
        <v>2426</v>
      </c>
      <c r="B904" s="20" t="s">
        <v>1065</v>
      </c>
      <c r="C904" s="20" t="s">
        <v>1066</v>
      </c>
      <c r="D904" s="20"/>
      <c r="E904" s="21" t="s">
        <v>942</v>
      </c>
      <c r="F904" s="22"/>
      <c r="G904" s="23">
        <v>431.11973999999998</v>
      </c>
      <c r="H904" s="37"/>
      <c r="I904" s="38">
        <v>6.9</v>
      </c>
      <c r="J904" s="24">
        <v>1</v>
      </c>
      <c r="K904" s="24">
        <f t="shared" si="30"/>
        <v>6.4</v>
      </c>
      <c r="L904" s="24">
        <f t="shared" si="31"/>
        <v>7.4</v>
      </c>
      <c r="M904" s="39">
        <v>413.10917999999998</v>
      </c>
      <c r="N904" s="39">
        <v>275.06625000000003</v>
      </c>
      <c r="O904" s="39">
        <v>157.06076999999999</v>
      </c>
      <c r="P904" s="39">
        <v>139.05019999999999</v>
      </c>
      <c r="Q904" s="39">
        <v>119.01276</v>
      </c>
      <c r="R904" s="39"/>
      <c r="S904" s="39"/>
      <c r="T904" s="39"/>
      <c r="U904" s="39"/>
      <c r="V904" s="39"/>
      <c r="W904" s="28"/>
      <c r="X904" s="28"/>
      <c r="Y904" s="28"/>
      <c r="Z904" s="26">
        <v>1444757</v>
      </c>
      <c r="AA904" s="26">
        <v>500</v>
      </c>
      <c r="AB904" s="26">
        <v>30000</v>
      </c>
      <c r="AC904" s="26">
        <v>500</v>
      </c>
      <c r="AD904" s="20"/>
    </row>
    <row r="905" spans="1:30" ht="11.25" x14ac:dyDescent="0.2">
      <c r="A905" s="20" t="s">
        <v>2427</v>
      </c>
      <c r="B905" s="20" t="s">
        <v>160</v>
      </c>
      <c r="C905" s="20" t="s">
        <v>1553</v>
      </c>
      <c r="D905" s="20"/>
      <c r="E905" s="21" t="s">
        <v>942</v>
      </c>
      <c r="F905" s="22"/>
      <c r="G905" s="23">
        <v>283.05773040000003</v>
      </c>
      <c r="H905" s="37"/>
      <c r="I905" s="38">
        <v>4.5</v>
      </c>
      <c r="J905" s="24">
        <v>1</v>
      </c>
      <c r="K905" s="24">
        <f t="shared" si="30"/>
        <v>4</v>
      </c>
      <c r="L905" s="24">
        <f t="shared" si="31"/>
        <v>5</v>
      </c>
      <c r="M905" s="39">
        <v>251.03152</v>
      </c>
      <c r="N905" s="39">
        <v>219.00530000000001</v>
      </c>
      <c r="O905" s="39">
        <v>127.01546999999999</v>
      </c>
      <c r="P905" s="39"/>
      <c r="Q905" s="39"/>
      <c r="R905" s="39"/>
      <c r="S905" s="39"/>
      <c r="T905" s="39"/>
      <c r="U905" s="39"/>
      <c r="V905" s="39"/>
      <c r="W905" s="28"/>
      <c r="X905" s="28"/>
      <c r="Y905" s="28"/>
      <c r="Z905" s="26">
        <v>485278</v>
      </c>
      <c r="AA905" s="26">
        <v>500</v>
      </c>
      <c r="AB905" s="26">
        <v>30000</v>
      </c>
      <c r="AC905" s="26">
        <v>500</v>
      </c>
      <c r="AD905" s="20"/>
    </row>
    <row r="906" spans="1:30" ht="11.25" x14ac:dyDescent="0.2">
      <c r="A906" s="20" t="s">
        <v>2428</v>
      </c>
      <c r="B906" s="20" t="s">
        <v>173</v>
      </c>
      <c r="C906" s="20" t="s">
        <v>1067</v>
      </c>
      <c r="D906" s="20"/>
      <c r="E906" s="21" t="s">
        <v>942</v>
      </c>
      <c r="F906" s="22"/>
      <c r="G906" s="23">
        <v>333.1032409</v>
      </c>
      <c r="H906" s="37"/>
      <c r="I906" s="38">
        <v>8.01</v>
      </c>
      <c r="J906" s="24">
        <v>1</v>
      </c>
      <c r="K906" s="24">
        <f t="shared" ref="K906:K970" si="32">ROUND(I906-(0.5*J906),2)</f>
        <v>7.51</v>
      </c>
      <c r="L906" s="24">
        <f t="shared" ref="L906:L970" si="33">ROUND(I906+(0.5*J906),2)</f>
        <v>8.51</v>
      </c>
      <c r="M906" s="39">
        <v>260.01409000000001</v>
      </c>
      <c r="N906" s="39">
        <v>231.98278999999999</v>
      </c>
      <c r="O906" s="39">
        <v>180.06065000000001</v>
      </c>
      <c r="P906" s="39">
        <v>170.03990999999999</v>
      </c>
      <c r="Q906" s="39">
        <v>152.02934999999999</v>
      </c>
      <c r="R906" s="39">
        <v>113.97731</v>
      </c>
      <c r="S906" s="39">
        <v>95.966750000000005</v>
      </c>
      <c r="T906" s="39"/>
      <c r="U906" s="39"/>
      <c r="V906" s="39"/>
      <c r="W906" s="28"/>
      <c r="X906" s="28"/>
      <c r="Y906" s="28"/>
      <c r="Z906" s="26">
        <v>719961</v>
      </c>
      <c r="AA906" s="26">
        <v>500</v>
      </c>
      <c r="AB906" s="26">
        <v>30000</v>
      </c>
      <c r="AC906" s="26">
        <v>500</v>
      </c>
      <c r="AD906" s="20"/>
    </row>
    <row r="907" spans="1:30" ht="11.25" x14ac:dyDescent="0.2">
      <c r="A907" s="20" t="s">
        <v>2429</v>
      </c>
      <c r="B907" s="20" t="s">
        <v>187</v>
      </c>
      <c r="C907" s="20" t="s">
        <v>1068</v>
      </c>
      <c r="D907" s="20"/>
      <c r="E907" s="21" t="s">
        <v>942</v>
      </c>
      <c r="F907" s="22"/>
      <c r="G907" s="23">
        <v>165.09100620000001</v>
      </c>
      <c r="H907" s="37"/>
      <c r="I907" s="38">
        <v>5.79</v>
      </c>
      <c r="J907" s="24">
        <v>1</v>
      </c>
      <c r="K907" s="24">
        <f t="shared" si="32"/>
        <v>5.29</v>
      </c>
      <c r="L907" s="24">
        <f t="shared" si="33"/>
        <v>6.29</v>
      </c>
      <c r="M907" s="39">
        <v>147.08044000000001</v>
      </c>
      <c r="N907" s="39">
        <v>137.05971</v>
      </c>
      <c r="O907" s="39">
        <v>119.08553000000001</v>
      </c>
      <c r="P907" s="39">
        <v>91.054230000000004</v>
      </c>
      <c r="Q907" s="39"/>
      <c r="R907" s="39"/>
      <c r="S907" s="39"/>
      <c r="T907" s="39"/>
      <c r="U907" s="39"/>
      <c r="V907" s="39"/>
      <c r="W907" s="28"/>
      <c r="X907" s="28"/>
      <c r="Y907" s="28"/>
      <c r="Z907" s="26">
        <v>3498</v>
      </c>
      <c r="AA907" s="26">
        <v>500</v>
      </c>
      <c r="AB907" s="26">
        <v>30000</v>
      </c>
      <c r="AC907" s="26">
        <v>500</v>
      </c>
      <c r="AD907" s="20"/>
    </row>
    <row r="908" spans="1:30" ht="11.25" x14ac:dyDescent="0.2">
      <c r="A908" s="20" t="s">
        <v>2430</v>
      </c>
      <c r="B908" s="20" t="s">
        <v>201</v>
      </c>
      <c r="C908" s="20" t="s">
        <v>1069</v>
      </c>
      <c r="D908" s="20"/>
      <c r="E908" s="21" t="s">
        <v>942</v>
      </c>
      <c r="F908" s="22"/>
      <c r="G908" s="23">
        <v>334.89933880000001</v>
      </c>
      <c r="H908" s="37"/>
      <c r="I908" s="38">
        <v>8.58</v>
      </c>
      <c r="J908" s="24">
        <v>1</v>
      </c>
      <c r="K908" s="24">
        <f t="shared" si="32"/>
        <v>8.08</v>
      </c>
      <c r="L908" s="24">
        <f t="shared" si="33"/>
        <v>9.08</v>
      </c>
      <c r="M908" s="39">
        <v>306.86804000000001</v>
      </c>
      <c r="N908" s="39">
        <v>278.83674000000002</v>
      </c>
      <c r="O908" s="39">
        <v>171.02393000000001</v>
      </c>
      <c r="P908" s="39">
        <v>142.99262999999999</v>
      </c>
      <c r="Q908" s="39">
        <v>114.96133</v>
      </c>
      <c r="R908" s="39"/>
      <c r="S908" s="39"/>
      <c r="T908" s="39"/>
      <c r="U908" s="39"/>
      <c r="V908" s="39"/>
      <c r="W908" s="28"/>
      <c r="X908" s="28"/>
      <c r="Y908" s="28"/>
      <c r="Z908" s="26">
        <v>928</v>
      </c>
      <c r="AA908" s="26">
        <v>500</v>
      </c>
      <c r="AB908" s="26">
        <v>30000</v>
      </c>
      <c r="AC908" s="26">
        <v>500</v>
      </c>
      <c r="AD908" s="20"/>
    </row>
    <row r="909" spans="1:30" ht="11.25" x14ac:dyDescent="0.2">
      <c r="A909" s="20" t="s">
        <v>2431</v>
      </c>
      <c r="B909" s="20" t="s">
        <v>954</v>
      </c>
      <c r="C909" s="20" t="s">
        <v>1070</v>
      </c>
      <c r="D909" s="20"/>
      <c r="E909" s="21" t="s">
        <v>942</v>
      </c>
      <c r="F909" s="22"/>
      <c r="G909" s="23">
        <v>146.01156610000001</v>
      </c>
      <c r="H909" s="37"/>
      <c r="I909" s="38">
        <v>1.08</v>
      </c>
      <c r="J909" s="24">
        <v>1</v>
      </c>
      <c r="K909" s="24">
        <f t="shared" si="32"/>
        <v>0.57999999999999996</v>
      </c>
      <c r="L909" s="24">
        <f t="shared" si="33"/>
        <v>1.58</v>
      </c>
      <c r="M909" s="39">
        <v>116.99759</v>
      </c>
      <c r="N909" s="39">
        <v>100.9901</v>
      </c>
      <c r="O909" s="39">
        <v>54.033830000000002</v>
      </c>
      <c r="P909" s="39"/>
      <c r="Q909" s="39"/>
      <c r="R909" s="39"/>
      <c r="S909" s="39"/>
      <c r="T909" s="39"/>
      <c r="U909" s="39"/>
      <c r="V909" s="39"/>
      <c r="W909" s="28"/>
      <c r="X909" s="28"/>
      <c r="Y909" s="28"/>
      <c r="Z909" s="26">
        <v>393285</v>
      </c>
      <c r="AA909" s="26">
        <v>500</v>
      </c>
      <c r="AB909" s="26">
        <v>30000</v>
      </c>
      <c r="AC909" s="26">
        <v>500</v>
      </c>
      <c r="AD909" s="20"/>
    </row>
    <row r="910" spans="1:30" ht="11.25" x14ac:dyDescent="0.2">
      <c r="A910" s="20" t="s">
        <v>2432</v>
      </c>
      <c r="B910" s="20" t="s">
        <v>206</v>
      </c>
      <c r="C910" s="20" t="s">
        <v>1071</v>
      </c>
      <c r="D910" s="20"/>
      <c r="E910" s="21" t="s">
        <v>942</v>
      </c>
      <c r="F910" s="22"/>
      <c r="G910" s="23">
        <v>234.9777618</v>
      </c>
      <c r="H910" s="37"/>
      <c r="I910" s="38">
        <v>7.48</v>
      </c>
      <c r="J910" s="24">
        <v>1</v>
      </c>
      <c r="K910" s="24">
        <f t="shared" si="32"/>
        <v>6.98</v>
      </c>
      <c r="L910" s="24">
        <f t="shared" si="33"/>
        <v>7.98</v>
      </c>
      <c r="M910" s="39">
        <v>206.94646</v>
      </c>
      <c r="N910" s="39">
        <v>199.00108</v>
      </c>
      <c r="O910" s="39">
        <v>171.02393000000001</v>
      </c>
      <c r="P910" s="39">
        <v>142.93848</v>
      </c>
      <c r="Q910" s="39">
        <v>114.9615</v>
      </c>
      <c r="R910" s="39"/>
      <c r="S910" s="39"/>
      <c r="T910" s="39"/>
      <c r="U910" s="39"/>
      <c r="V910" s="39"/>
      <c r="W910" s="28"/>
      <c r="X910" s="28"/>
      <c r="Y910" s="28"/>
      <c r="Z910" s="26">
        <v>2453</v>
      </c>
      <c r="AA910" s="26">
        <v>500</v>
      </c>
      <c r="AB910" s="26">
        <v>30000</v>
      </c>
      <c r="AC910" s="26">
        <v>500</v>
      </c>
      <c r="AD910" s="20"/>
    </row>
    <row r="911" spans="1:30" ht="11.25" x14ac:dyDescent="0.2">
      <c r="A911" s="20" t="s">
        <v>2433</v>
      </c>
      <c r="B911" s="20" t="s">
        <v>207</v>
      </c>
      <c r="C911" s="20" t="s">
        <v>1072</v>
      </c>
      <c r="D911" s="20"/>
      <c r="E911" s="21" t="s">
        <v>942</v>
      </c>
      <c r="F911" s="22"/>
      <c r="G911" s="23">
        <v>229.0560734</v>
      </c>
      <c r="H911" s="37"/>
      <c r="I911" s="38">
        <v>5.6</v>
      </c>
      <c r="J911" s="24">
        <v>1</v>
      </c>
      <c r="K911" s="24">
        <f t="shared" si="32"/>
        <v>5.0999999999999996</v>
      </c>
      <c r="L911" s="24">
        <f t="shared" si="33"/>
        <v>6.1</v>
      </c>
      <c r="M911" s="39">
        <v>183.99822</v>
      </c>
      <c r="N911" s="39">
        <v>88.021550000000005</v>
      </c>
      <c r="O911" s="39"/>
      <c r="P911" s="39"/>
      <c r="Q911" s="39"/>
      <c r="R911" s="39"/>
      <c r="S911" s="39"/>
      <c r="T911" s="39"/>
      <c r="U911" s="39"/>
      <c r="V911" s="39"/>
      <c r="W911" s="28"/>
      <c r="X911" s="28"/>
      <c r="Y911" s="28"/>
      <c r="Z911" s="26">
        <v>2634146</v>
      </c>
      <c r="AA911" s="26">
        <v>500</v>
      </c>
      <c r="AB911" s="26">
        <v>30000</v>
      </c>
      <c r="AC911" s="26">
        <v>500</v>
      </c>
      <c r="AD911" s="20"/>
    </row>
    <row r="912" spans="1:30" ht="11.25" x14ac:dyDescent="0.2">
      <c r="A912" s="20" t="s">
        <v>2434</v>
      </c>
      <c r="B912" s="20" t="s">
        <v>223</v>
      </c>
      <c r="C912" s="20" t="s">
        <v>1073</v>
      </c>
      <c r="D912" s="20"/>
      <c r="E912" s="21" t="s">
        <v>942</v>
      </c>
      <c r="F912" s="22"/>
      <c r="G912" s="23">
        <v>414.10779509999998</v>
      </c>
      <c r="H912" s="37"/>
      <c r="I912" s="38">
        <v>5.2</v>
      </c>
      <c r="J912" s="24">
        <v>1</v>
      </c>
      <c r="K912" s="24">
        <f t="shared" si="32"/>
        <v>4.7</v>
      </c>
      <c r="L912" s="24">
        <f t="shared" si="33"/>
        <v>5.7</v>
      </c>
      <c r="M912" s="39">
        <v>183.05126999999999</v>
      </c>
      <c r="N912" s="39">
        <v>157.072</v>
      </c>
      <c r="O912" s="39">
        <v>141.00048000000001</v>
      </c>
      <c r="P912" s="39"/>
      <c r="Q912" s="39"/>
      <c r="R912" s="39"/>
      <c r="S912" s="39"/>
      <c r="T912" s="39"/>
      <c r="U912" s="39"/>
      <c r="V912" s="39"/>
      <c r="W912" s="28"/>
      <c r="X912" s="28"/>
      <c r="Y912" s="28"/>
      <c r="Z912" s="26">
        <v>882619</v>
      </c>
      <c r="AA912" s="26">
        <v>500</v>
      </c>
      <c r="AB912" s="26">
        <v>30000</v>
      </c>
      <c r="AC912" s="26">
        <v>500</v>
      </c>
      <c r="AD912" s="20"/>
    </row>
    <row r="913" spans="1:30" ht="11.25" x14ac:dyDescent="0.2">
      <c r="A913" s="20" t="s">
        <v>2435</v>
      </c>
      <c r="B913" s="20" t="s">
        <v>238</v>
      </c>
      <c r="C913" s="20" t="s">
        <v>1074</v>
      </c>
      <c r="D913" s="20"/>
      <c r="E913" s="21" t="s">
        <v>942</v>
      </c>
      <c r="F913" s="22"/>
      <c r="G913" s="23">
        <v>343.07316320000001</v>
      </c>
      <c r="H913" s="37"/>
      <c r="I913" s="38">
        <v>7.52</v>
      </c>
      <c r="J913" s="24">
        <v>1</v>
      </c>
      <c r="K913" s="24">
        <f t="shared" si="32"/>
        <v>7.02</v>
      </c>
      <c r="L913" s="24">
        <f t="shared" si="33"/>
        <v>8.02</v>
      </c>
      <c r="M913" s="39">
        <v>285.03129999999999</v>
      </c>
      <c r="N913" s="39">
        <v>249.05462</v>
      </c>
      <c r="O913" s="39">
        <v>217.04147</v>
      </c>
      <c r="P913" s="39">
        <v>181.04147</v>
      </c>
      <c r="Q913" s="39">
        <v>163.03897000000001</v>
      </c>
      <c r="R913" s="39">
        <v>121.02840999999999</v>
      </c>
      <c r="S913" s="39"/>
      <c r="T913" s="39"/>
      <c r="U913" s="39"/>
      <c r="V913" s="39"/>
      <c r="W913" s="28"/>
      <c r="X913" s="28"/>
      <c r="Y913" s="28"/>
      <c r="Z913" s="26">
        <v>1361441</v>
      </c>
      <c r="AA913" s="26">
        <v>500</v>
      </c>
      <c r="AB913" s="26">
        <v>30000</v>
      </c>
      <c r="AC913" s="26">
        <v>500</v>
      </c>
      <c r="AD913" s="20"/>
    </row>
    <row r="914" spans="1:30" ht="11.25" x14ac:dyDescent="0.2">
      <c r="A914" s="20" t="s">
        <v>2436</v>
      </c>
      <c r="B914" s="20" t="s">
        <v>1075</v>
      </c>
      <c r="C914" s="20" t="s">
        <v>1076</v>
      </c>
      <c r="D914" s="20"/>
      <c r="E914" s="21" t="s">
        <v>942</v>
      </c>
      <c r="F914" s="22"/>
      <c r="G914" s="23">
        <v>304.05556239999999</v>
      </c>
      <c r="H914" s="37"/>
      <c r="I914" s="38">
        <v>7.82</v>
      </c>
      <c r="J914" s="24">
        <v>1</v>
      </c>
      <c r="K914" s="24">
        <f t="shared" si="32"/>
        <v>7.32</v>
      </c>
      <c r="L914" s="24">
        <f t="shared" si="33"/>
        <v>8.32</v>
      </c>
      <c r="M914" s="39">
        <v>276.02426000000003</v>
      </c>
      <c r="N914" s="39">
        <v>260.04710999999998</v>
      </c>
      <c r="O914" s="39">
        <v>258.01369999999997</v>
      </c>
      <c r="P914" s="39">
        <v>174.99771000000001</v>
      </c>
      <c r="Q914" s="39">
        <v>159.02055999999999</v>
      </c>
      <c r="R914" s="39">
        <v>156.98715000000001</v>
      </c>
      <c r="S914" s="39">
        <v>136.02154999999999</v>
      </c>
      <c r="T914" s="39">
        <v>120.04439000000001</v>
      </c>
      <c r="U914" s="39"/>
      <c r="V914" s="39"/>
      <c r="W914" s="28"/>
      <c r="X914" s="28"/>
      <c r="Y914" s="28"/>
      <c r="Z914" s="26">
        <v>411635</v>
      </c>
      <c r="AA914" s="26">
        <v>500</v>
      </c>
      <c r="AB914" s="26">
        <v>30000</v>
      </c>
      <c r="AC914" s="26">
        <v>500</v>
      </c>
      <c r="AD914" s="20"/>
    </row>
    <row r="915" spans="1:30" ht="11.25" x14ac:dyDescent="0.2">
      <c r="A915" s="20" t="s">
        <v>2437</v>
      </c>
      <c r="B915" s="20" t="s">
        <v>954</v>
      </c>
      <c r="C915" s="20" t="s">
        <v>997</v>
      </c>
      <c r="D915" s="20"/>
      <c r="E915" s="21" t="s">
        <v>942</v>
      </c>
      <c r="F915" s="22"/>
      <c r="G915" s="23">
        <v>232.13657620000001</v>
      </c>
      <c r="H915" s="37"/>
      <c r="I915" s="38">
        <v>6.5</v>
      </c>
      <c r="J915" s="24">
        <v>1</v>
      </c>
      <c r="K915" s="24">
        <f t="shared" si="32"/>
        <v>6</v>
      </c>
      <c r="L915" s="24">
        <f t="shared" si="33"/>
        <v>7</v>
      </c>
      <c r="M915" s="39">
        <v>214.12601000000001</v>
      </c>
      <c r="N915" s="39">
        <v>186.1311</v>
      </c>
      <c r="O915" s="39">
        <v>143.0889</v>
      </c>
      <c r="P915" s="39">
        <v>134.06341</v>
      </c>
      <c r="Q915" s="39">
        <v>81.069879999999998</v>
      </c>
      <c r="R915" s="39">
        <v>72.044390000000007</v>
      </c>
      <c r="S915" s="39">
        <v>63.026299999999999</v>
      </c>
      <c r="T915" s="39"/>
      <c r="U915" s="39"/>
      <c r="V915" s="39"/>
      <c r="W915" s="28"/>
      <c r="X915" s="28"/>
      <c r="Y915" s="28"/>
      <c r="Z915" s="26">
        <v>1803210</v>
      </c>
      <c r="AA915" s="26">
        <v>500</v>
      </c>
      <c r="AB915" s="26">
        <v>30000</v>
      </c>
      <c r="AC915" s="26">
        <v>500</v>
      </c>
      <c r="AD915" s="20"/>
    </row>
    <row r="916" spans="1:30" ht="11.25" x14ac:dyDescent="0.2">
      <c r="A916" s="20" t="s">
        <v>2438</v>
      </c>
      <c r="B916" s="20" t="s">
        <v>260</v>
      </c>
      <c r="C916" s="20" t="s">
        <v>1077</v>
      </c>
      <c r="D916" s="20"/>
      <c r="E916" s="21" t="s">
        <v>943</v>
      </c>
      <c r="F916" s="22"/>
      <c r="G916" s="23">
        <v>467.1343814</v>
      </c>
      <c r="H916" s="37"/>
      <c r="I916" s="38">
        <v>5</v>
      </c>
      <c r="J916" s="24">
        <v>1</v>
      </c>
      <c r="K916" s="24">
        <f t="shared" si="32"/>
        <v>4.5</v>
      </c>
      <c r="L916" s="24">
        <f t="shared" si="33"/>
        <v>5.5</v>
      </c>
      <c r="M916" s="39">
        <v>467.1343814</v>
      </c>
      <c r="N916" s="39"/>
      <c r="O916" s="39"/>
      <c r="P916" s="39"/>
      <c r="Q916" s="39"/>
      <c r="R916" s="39"/>
      <c r="S916" s="39"/>
      <c r="T916" s="39"/>
      <c r="U916" s="39"/>
      <c r="V916" s="39"/>
      <c r="W916" s="28"/>
      <c r="X916" s="28"/>
      <c r="Y916" s="28"/>
      <c r="Z916" s="26">
        <v>30000</v>
      </c>
      <c r="AA916" s="26">
        <v>500</v>
      </c>
      <c r="AB916" s="26">
        <v>30000</v>
      </c>
      <c r="AC916" s="26">
        <v>500</v>
      </c>
      <c r="AD916" s="20"/>
    </row>
    <row r="917" spans="1:30" ht="11.25" x14ac:dyDescent="0.2">
      <c r="A917" s="20" t="s">
        <v>2439</v>
      </c>
      <c r="B917" s="20" t="s">
        <v>262</v>
      </c>
      <c r="C917" s="20" t="s">
        <v>1078</v>
      </c>
      <c r="D917" s="20"/>
      <c r="E917" s="21" t="s">
        <v>942</v>
      </c>
      <c r="F917" s="22"/>
      <c r="G917" s="23">
        <v>199.0825667</v>
      </c>
      <c r="H917" s="37"/>
      <c r="I917" s="38">
        <v>4.33</v>
      </c>
      <c r="J917" s="24">
        <v>1</v>
      </c>
      <c r="K917" s="24">
        <f t="shared" si="32"/>
        <v>3.83</v>
      </c>
      <c r="L917" s="24">
        <f t="shared" si="33"/>
        <v>4.83</v>
      </c>
      <c r="M917" s="39">
        <v>129.02947</v>
      </c>
      <c r="N917" s="39">
        <v>128.04544999999999</v>
      </c>
      <c r="O917" s="39">
        <v>111.0189</v>
      </c>
      <c r="P917" s="39">
        <v>83.023989999999998</v>
      </c>
      <c r="Q917" s="39"/>
      <c r="R917" s="39"/>
      <c r="S917" s="39"/>
      <c r="T917" s="39"/>
      <c r="U917" s="39"/>
      <c r="V917" s="39"/>
      <c r="W917" s="28"/>
      <c r="X917" s="28"/>
      <c r="Y917" s="28"/>
      <c r="Z917" s="26">
        <v>59690</v>
      </c>
      <c r="AA917" s="26">
        <v>500</v>
      </c>
      <c r="AB917" s="26">
        <v>30000</v>
      </c>
      <c r="AC917" s="26">
        <v>500</v>
      </c>
      <c r="AD917" s="20"/>
    </row>
    <row r="918" spans="1:30" ht="11.25" x14ac:dyDescent="0.2">
      <c r="A918" s="20" t="s">
        <v>2440</v>
      </c>
      <c r="B918" s="20" t="s">
        <v>954</v>
      </c>
      <c r="C918" s="20" t="s">
        <v>1079</v>
      </c>
      <c r="D918" s="20"/>
      <c r="E918" s="21" t="s">
        <v>942</v>
      </c>
      <c r="F918" s="22"/>
      <c r="G918" s="23">
        <v>230.01339590000001</v>
      </c>
      <c r="H918" s="37"/>
      <c r="I918" s="38">
        <v>7.2</v>
      </c>
      <c r="J918" s="24">
        <v>1</v>
      </c>
      <c r="K918" s="24">
        <f t="shared" si="32"/>
        <v>6.7</v>
      </c>
      <c r="L918" s="24">
        <f t="shared" si="33"/>
        <v>7.7</v>
      </c>
      <c r="M918" s="39">
        <v>187.96645000000001</v>
      </c>
      <c r="N918" s="39">
        <v>161.98718</v>
      </c>
      <c r="O918" s="39">
        <v>159.97153</v>
      </c>
      <c r="P918" s="39">
        <v>127.01833000000001</v>
      </c>
      <c r="Q918" s="39">
        <v>72.044390000000007</v>
      </c>
      <c r="R918" s="39">
        <v>69.03349</v>
      </c>
      <c r="S918" s="39"/>
      <c r="T918" s="39"/>
      <c r="U918" s="39"/>
      <c r="V918" s="39"/>
      <c r="W918" s="28"/>
      <c r="X918" s="28"/>
      <c r="Y918" s="28"/>
      <c r="Z918" s="26">
        <v>878764</v>
      </c>
      <c r="AA918" s="26">
        <v>500</v>
      </c>
      <c r="AB918" s="26">
        <v>30000</v>
      </c>
      <c r="AC918" s="26">
        <v>500</v>
      </c>
      <c r="AD918" s="20"/>
    </row>
    <row r="919" spans="1:30" ht="11.25" x14ac:dyDescent="0.2">
      <c r="A919" s="20" t="s">
        <v>2441</v>
      </c>
      <c r="B919" s="20" t="s">
        <v>283</v>
      </c>
      <c r="C919" s="20" t="s">
        <v>1080</v>
      </c>
      <c r="D919" s="20"/>
      <c r="E919" s="21" t="s">
        <v>942</v>
      </c>
      <c r="F919" s="22"/>
      <c r="G919" s="23">
        <v>231.02729880000001</v>
      </c>
      <c r="H919" s="37"/>
      <c r="I919" s="38">
        <v>5.67</v>
      </c>
      <c r="J919" s="24">
        <v>1</v>
      </c>
      <c r="K919" s="24">
        <f t="shared" si="32"/>
        <v>5.17</v>
      </c>
      <c r="L919" s="24">
        <f t="shared" si="33"/>
        <v>6.17</v>
      </c>
      <c r="M919" s="39">
        <v>89.04195</v>
      </c>
      <c r="N919" s="39">
        <v>61.010649999999998</v>
      </c>
      <c r="O919" s="39"/>
      <c r="P919" s="39"/>
      <c r="Q919" s="39"/>
      <c r="R919" s="39"/>
      <c r="S919" s="39"/>
      <c r="T919" s="39"/>
      <c r="U919" s="39"/>
      <c r="V919" s="39"/>
      <c r="W919" s="28"/>
      <c r="X919" s="28"/>
      <c r="Y919" s="28"/>
      <c r="Z919" s="26">
        <v>7959</v>
      </c>
      <c r="AA919" s="26">
        <v>500</v>
      </c>
      <c r="AB919" s="26">
        <v>30000</v>
      </c>
      <c r="AC919" s="26">
        <v>500</v>
      </c>
      <c r="AD919" s="20"/>
    </row>
    <row r="920" spans="1:30" ht="11.25" x14ac:dyDescent="0.2">
      <c r="A920" s="20" t="s">
        <v>2442</v>
      </c>
      <c r="B920" s="20" t="s">
        <v>299</v>
      </c>
      <c r="C920" s="20" t="s">
        <v>1081</v>
      </c>
      <c r="D920" s="20"/>
      <c r="E920" s="21" t="s">
        <v>942</v>
      </c>
      <c r="F920" s="22"/>
      <c r="G920" s="23">
        <v>255.00864490000001</v>
      </c>
      <c r="H920" s="37"/>
      <c r="I920" s="38">
        <v>7.62</v>
      </c>
      <c r="J920" s="24">
        <v>1</v>
      </c>
      <c r="K920" s="24">
        <f t="shared" si="32"/>
        <v>7.12</v>
      </c>
      <c r="L920" s="24">
        <f t="shared" si="33"/>
        <v>8.1199999999999992</v>
      </c>
      <c r="M920" s="39">
        <v>158.97628</v>
      </c>
      <c r="N920" s="39"/>
      <c r="O920" s="39"/>
      <c r="P920" s="39"/>
      <c r="Q920" s="39"/>
      <c r="R920" s="39"/>
      <c r="S920" s="39"/>
      <c r="T920" s="39"/>
      <c r="U920" s="39"/>
      <c r="V920" s="39"/>
      <c r="W920" s="28"/>
      <c r="X920" s="28"/>
      <c r="Y920" s="28"/>
      <c r="Z920" s="26">
        <v>283045</v>
      </c>
      <c r="AA920" s="26">
        <v>500</v>
      </c>
      <c r="AB920" s="26">
        <v>30000</v>
      </c>
      <c r="AC920" s="26">
        <v>500</v>
      </c>
      <c r="AD920" s="20"/>
    </row>
    <row r="921" spans="1:30" ht="11.25" x14ac:dyDescent="0.2">
      <c r="A921" s="20" t="s">
        <v>2443</v>
      </c>
      <c r="B921" s="20" t="s">
        <v>954</v>
      </c>
      <c r="C921" s="20" t="s">
        <v>1082</v>
      </c>
      <c r="D921" s="20"/>
      <c r="E921" s="21" t="s">
        <v>942</v>
      </c>
      <c r="F921" s="22"/>
      <c r="G921" s="23">
        <v>350.0457586</v>
      </c>
      <c r="H921" s="37"/>
      <c r="I921" s="38">
        <v>7.64</v>
      </c>
      <c r="J921" s="24">
        <v>1</v>
      </c>
      <c r="K921" s="24">
        <f t="shared" si="32"/>
        <v>7.14</v>
      </c>
      <c r="L921" s="24">
        <f t="shared" si="33"/>
        <v>8.14</v>
      </c>
      <c r="M921" s="39">
        <v>70.039969999999997</v>
      </c>
      <c r="N921" s="39"/>
      <c r="O921" s="39"/>
      <c r="P921" s="39"/>
      <c r="Q921" s="39"/>
      <c r="R921" s="39"/>
      <c r="S921" s="39"/>
      <c r="T921" s="39"/>
      <c r="U921" s="39"/>
      <c r="V921" s="39"/>
      <c r="W921" s="28"/>
      <c r="X921" s="28"/>
      <c r="Y921" s="28"/>
      <c r="Z921" s="26">
        <v>402286</v>
      </c>
      <c r="AA921" s="26">
        <v>500</v>
      </c>
      <c r="AB921" s="26">
        <v>30000</v>
      </c>
      <c r="AC921" s="26">
        <v>500</v>
      </c>
      <c r="AD921" s="20"/>
    </row>
    <row r="922" spans="1:30" ht="11.25" x14ac:dyDescent="0.2">
      <c r="A922" s="20" t="s">
        <v>2444</v>
      </c>
      <c r="B922" s="20" t="s">
        <v>322</v>
      </c>
      <c r="C922" s="20" t="s">
        <v>1083</v>
      </c>
      <c r="D922" s="20"/>
      <c r="E922" s="21" t="s">
        <v>942</v>
      </c>
      <c r="F922" s="22"/>
      <c r="G922" s="23">
        <v>210.16008880000001</v>
      </c>
      <c r="H922" s="37"/>
      <c r="I922" s="38">
        <v>4.96</v>
      </c>
      <c r="J922" s="24">
        <v>1</v>
      </c>
      <c r="K922" s="24">
        <f t="shared" si="32"/>
        <v>4.46</v>
      </c>
      <c r="L922" s="24">
        <f t="shared" si="33"/>
        <v>5.46</v>
      </c>
      <c r="M922" s="39">
        <v>165.10223999999999</v>
      </c>
      <c r="N922" s="39">
        <v>140.10699</v>
      </c>
      <c r="O922" s="39">
        <v>98.060040000000001</v>
      </c>
      <c r="P922" s="39"/>
      <c r="Q922" s="39"/>
      <c r="R922" s="39"/>
      <c r="S922" s="39"/>
      <c r="T922" s="39"/>
      <c r="U922" s="39"/>
      <c r="V922" s="39"/>
      <c r="W922" s="28"/>
      <c r="X922" s="28"/>
      <c r="Y922" s="28"/>
      <c r="Z922" s="26">
        <v>3781967</v>
      </c>
      <c r="AA922" s="26">
        <v>500</v>
      </c>
      <c r="AB922" s="26">
        <v>30000</v>
      </c>
      <c r="AC922" s="26">
        <v>500</v>
      </c>
      <c r="AD922" s="20"/>
    </row>
    <row r="923" spans="1:30" ht="11.25" x14ac:dyDescent="0.2">
      <c r="A923" s="20" t="s">
        <v>2445</v>
      </c>
      <c r="B923" s="20" t="s">
        <v>340</v>
      </c>
      <c r="C923" s="20" t="s">
        <v>1084</v>
      </c>
      <c r="D923" s="20"/>
      <c r="E923" s="21" t="s">
        <v>942</v>
      </c>
      <c r="F923" s="22"/>
      <c r="G923" s="23">
        <v>307.02558420000003</v>
      </c>
      <c r="H923" s="37"/>
      <c r="I923" s="38">
        <v>6.24</v>
      </c>
      <c r="J923" s="24">
        <v>1</v>
      </c>
      <c r="K923" s="24">
        <f t="shared" si="32"/>
        <v>5.74</v>
      </c>
      <c r="L923" s="24">
        <f t="shared" si="33"/>
        <v>6.74</v>
      </c>
      <c r="M923" s="39">
        <v>260.98372000000001</v>
      </c>
      <c r="N923" s="39">
        <v>171.02393000000001</v>
      </c>
      <c r="O923" s="39">
        <v>114.96133</v>
      </c>
      <c r="P923" s="39">
        <v>96.950760000000002</v>
      </c>
      <c r="Q923" s="39"/>
      <c r="R923" s="39"/>
      <c r="S923" s="39"/>
      <c r="T923" s="39"/>
      <c r="U923" s="39"/>
      <c r="V923" s="39"/>
      <c r="W923" s="28"/>
      <c r="X923" s="28"/>
      <c r="Y923" s="28"/>
      <c r="Z923" s="26">
        <v>1892645</v>
      </c>
      <c r="AA923" s="26">
        <v>500</v>
      </c>
      <c r="AB923" s="26">
        <v>30000</v>
      </c>
      <c r="AC923" s="26">
        <v>500</v>
      </c>
      <c r="AD923" s="20"/>
    </row>
    <row r="924" spans="1:30" ht="11.25" x14ac:dyDescent="0.2">
      <c r="A924" s="20" t="s">
        <v>2446</v>
      </c>
      <c r="B924" s="20" t="s">
        <v>1085</v>
      </c>
      <c r="C924" s="20" t="s">
        <v>1086</v>
      </c>
      <c r="D924" s="20"/>
      <c r="E924" s="21" t="s">
        <v>942</v>
      </c>
      <c r="F924" s="22"/>
      <c r="G924" s="23">
        <v>242.0845406</v>
      </c>
      <c r="H924" s="37"/>
      <c r="I924" s="38">
        <v>3.65</v>
      </c>
      <c r="J924" s="24">
        <v>1</v>
      </c>
      <c r="K924" s="24">
        <f t="shared" si="32"/>
        <v>3.15</v>
      </c>
      <c r="L924" s="24">
        <f t="shared" si="33"/>
        <v>4.1500000000000004</v>
      </c>
      <c r="M924" s="39">
        <v>185.06308000000001</v>
      </c>
      <c r="N924" s="39">
        <v>164.07060000000001</v>
      </c>
      <c r="O924" s="39">
        <v>107.04913999999999</v>
      </c>
      <c r="P924" s="39"/>
      <c r="Q924" s="39"/>
      <c r="R924" s="39"/>
      <c r="S924" s="39"/>
      <c r="T924" s="39"/>
      <c r="U924" s="39"/>
      <c r="V924" s="39"/>
      <c r="W924" s="28"/>
      <c r="X924" s="28"/>
      <c r="Y924" s="28"/>
      <c r="Z924" s="26">
        <v>651716</v>
      </c>
      <c r="AA924" s="26">
        <v>500</v>
      </c>
      <c r="AB924" s="26">
        <v>30000</v>
      </c>
      <c r="AC924" s="26">
        <v>500</v>
      </c>
      <c r="AD924" s="20"/>
    </row>
    <row r="925" spans="1:30" ht="11.25" x14ac:dyDescent="0.2">
      <c r="A925" s="20" t="s">
        <v>2447</v>
      </c>
      <c r="B925" s="20" t="s">
        <v>954</v>
      </c>
      <c r="C925" s="20" t="s">
        <v>1087</v>
      </c>
      <c r="D925" s="20"/>
      <c r="E925" s="21" t="s">
        <v>943</v>
      </c>
      <c r="F925" s="22"/>
      <c r="G925" s="23">
        <v>410.23258499999997</v>
      </c>
      <c r="H925" s="37"/>
      <c r="I925" s="38">
        <v>8.75</v>
      </c>
      <c r="J925" s="24">
        <v>1</v>
      </c>
      <c r="K925" s="24">
        <f t="shared" si="32"/>
        <v>8.25</v>
      </c>
      <c r="L925" s="24">
        <f t="shared" si="33"/>
        <v>9.25</v>
      </c>
      <c r="M925" s="39">
        <v>375.19547</v>
      </c>
      <c r="N925" s="39">
        <v>199.07535999999999</v>
      </c>
      <c r="O925" s="39">
        <v>177.12738999999999</v>
      </c>
      <c r="P925" s="39">
        <v>149.09609</v>
      </c>
      <c r="Q925" s="39">
        <v>135.08044000000001</v>
      </c>
      <c r="R925" s="39">
        <v>107.04913999999999</v>
      </c>
      <c r="S925" s="39"/>
      <c r="T925" s="39"/>
      <c r="U925" s="39"/>
      <c r="V925" s="39"/>
      <c r="W925" s="28"/>
      <c r="X925" s="28"/>
      <c r="Y925" s="28"/>
      <c r="Z925" s="26">
        <v>1082487</v>
      </c>
      <c r="AA925" s="26">
        <v>500</v>
      </c>
      <c r="AB925" s="26">
        <v>30000</v>
      </c>
      <c r="AC925" s="26">
        <v>500</v>
      </c>
      <c r="AD925" s="20"/>
    </row>
    <row r="926" spans="1:30" ht="11.25" x14ac:dyDescent="0.2">
      <c r="A926" s="20" t="s">
        <v>2448</v>
      </c>
      <c r="B926" s="20" t="s">
        <v>390</v>
      </c>
      <c r="C926" s="20" t="s">
        <v>1088</v>
      </c>
      <c r="D926" s="20"/>
      <c r="E926" s="21" t="s">
        <v>942</v>
      </c>
      <c r="F926" s="22"/>
      <c r="G926" s="23">
        <v>374.99094400000001</v>
      </c>
      <c r="H926" s="37"/>
      <c r="I926" s="38">
        <v>8.9499999999999993</v>
      </c>
      <c r="J926" s="24">
        <v>1</v>
      </c>
      <c r="K926" s="24">
        <f t="shared" si="32"/>
        <v>8.4499999999999993</v>
      </c>
      <c r="L926" s="24">
        <f t="shared" si="33"/>
        <v>9.4499999999999993</v>
      </c>
      <c r="M926" s="39">
        <v>254.96981</v>
      </c>
      <c r="N926" s="39">
        <v>234.96359000000001</v>
      </c>
      <c r="O926" s="39">
        <v>105.04472</v>
      </c>
      <c r="P926" s="39">
        <v>95.049139999999994</v>
      </c>
      <c r="Q926" s="39"/>
      <c r="R926" s="39"/>
      <c r="S926" s="39"/>
      <c r="T926" s="39"/>
      <c r="U926" s="39"/>
      <c r="V926" s="39"/>
      <c r="W926" s="28"/>
      <c r="X926" s="28"/>
      <c r="Y926" s="28"/>
      <c r="Z926" s="26">
        <v>30000</v>
      </c>
      <c r="AA926" s="26">
        <v>500</v>
      </c>
      <c r="AB926" s="26">
        <v>30000</v>
      </c>
      <c r="AC926" s="26">
        <v>500</v>
      </c>
      <c r="AD926" s="20"/>
    </row>
    <row r="927" spans="1:30" ht="11.25" x14ac:dyDescent="0.2">
      <c r="A927" s="20" t="s">
        <v>2449</v>
      </c>
      <c r="B927" s="20" t="s">
        <v>954</v>
      </c>
      <c r="C927" s="20" t="s">
        <v>1089</v>
      </c>
      <c r="D927" s="20"/>
      <c r="E927" s="21" t="s">
        <v>942</v>
      </c>
      <c r="F927" s="22"/>
      <c r="G927" s="23">
        <v>254.9698147</v>
      </c>
      <c r="H927" s="37"/>
      <c r="I927" s="38">
        <v>7.41</v>
      </c>
      <c r="J927" s="24">
        <v>1</v>
      </c>
      <c r="K927" s="24">
        <f t="shared" si="32"/>
        <v>6.91</v>
      </c>
      <c r="L927" s="24">
        <f t="shared" si="33"/>
        <v>7.91</v>
      </c>
      <c r="M927" s="39">
        <v>234.96359000000001</v>
      </c>
      <c r="N927" s="39"/>
      <c r="O927" s="39"/>
      <c r="P927" s="39"/>
      <c r="Q927" s="39"/>
      <c r="R927" s="39"/>
      <c r="S927" s="39"/>
      <c r="T927" s="39"/>
      <c r="U927" s="39"/>
      <c r="V927" s="39"/>
      <c r="W927" s="28"/>
      <c r="X927" s="28"/>
      <c r="Y927" s="28"/>
      <c r="Z927" s="26">
        <v>221117</v>
      </c>
      <c r="AA927" s="26">
        <v>500</v>
      </c>
      <c r="AB927" s="26">
        <v>30000</v>
      </c>
      <c r="AC927" s="26">
        <v>500</v>
      </c>
      <c r="AD927" s="20"/>
    </row>
    <row r="928" spans="1:30" ht="11.25" x14ac:dyDescent="0.2">
      <c r="A928" s="20" t="s">
        <v>2450</v>
      </c>
      <c r="B928" s="20" t="s">
        <v>400</v>
      </c>
      <c r="C928" s="20" t="s">
        <v>1090</v>
      </c>
      <c r="D928" s="20"/>
      <c r="E928" s="21" t="s">
        <v>942</v>
      </c>
      <c r="F928" s="22"/>
      <c r="G928" s="23">
        <v>254.12092609999999</v>
      </c>
      <c r="H928" s="37"/>
      <c r="I928" s="38">
        <v>7.66</v>
      </c>
      <c r="J928" s="24">
        <v>1</v>
      </c>
      <c r="K928" s="24">
        <f t="shared" si="32"/>
        <v>7.16</v>
      </c>
      <c r="L928" s="24">
        <f t="shared" si="33"/>
        <v>8.16</v>
      </c>
      <c r="M928" s="39">
        <v>160.07906</v>
      </c>
      <c r="N928" s="39">
        <v>149.09609</v>
      </c>
      <c r="O928" s="39">
        <v>107.04913999999999</v>
      </c>
      <c r="P928" s="39">
        <v>72.044390000000007</v>
      </c>
      <c r="Q928" s="39"/>
      <c r="R928" s="39"/>
      <c r="S928" s="39"/>
      <c r="T928" s="39"/>
      <c r="U928" s="39"/>
      <c r="V928" s="39"/>
      <c r="W928" s="28"/>
      <c r="X928" s="28"/>
      <c r="Y928" s="28"/>
      <c r="Z928" s="26">
        <v>1698973</v>
      </c>
      <c r="AA928" s="26">
        <v>500</v>
      </c>
      <c r="AB928" s="26">
        <v>30000</v>
      </c>
      <c r="AC928" s="26">
        <v>500</v>
      </c>
      <c r="AD928" s="20"/>
    </row>
    <row r="929" spans="1:30" ht="11.25" x14ac:dyDescent="0.2">
      <c r="A929" s="20" t="s">
        <v>2451</v>
      </c>
      <c r="B929" s="20" t="s">
        <v>420</v>
      </c>
      <c r="C929" s="20" t="s">
        <v>1009</v>
      </c>
      <c r="D929" s="20"/>
      <c r="E929" s="21" t="s">
        <v>942</v>
      </c>
      <c r="F929" s="22"/>
      <c r="G929" s="23">
        <v>255.1604232</v>
      </c>
      <c r="H929" s="37"/>
      <c r="I929" s="38">
        <v>6.71</v>
      </c>
      <c r="J929" s="24">
        <v>1</v>
      </c>
      <c r="K929" s="24">
        <f t="shared" si="32"/>
        <v>6.21</v>
      </c>
      <c r="L929" s="24">
        <f t="shared" si="33"/>
        <v>7.21</v>
      </c>
      <c r="M929" s="39">
        <v>132.08078</v>
      </c>
      <c r="N929" s="39">
        <v>124.08692000000001</v>
      </c>
      <c r="O929" s="39">
        <v>117.0573</v>
      </c>
      <c r="P929" s="39">
        <v>91.054230000000004</v>
      </c>
      <c r="Q929" s="39"/>
      <c r="R929" s="39"/>
      <c r="S929" s="39"/>
      <c r="T929" s="39"/>
      <c r="U929" s="39"/>
      <c r="V929" s="39"/>
      <c r="W929" s="28"/>
      <c r="X929" s="28"/>
      <c r="Y929" s="28"/>
      <c r="Z929" s="26">
        <v>5541028</v>
      </c>
      <c r="AA929" s="26">
        <v>500</v>
      </c>
      <c r="AB929" s="26">
        <v>30000</v>
      </c>
      <c r="AC929" s="26">
        <v>500</v>
      </c>
      <c r="AD929" s="20"/>
    </row>
    <row r="930" spans="1:30" ht="11.25" x14ac:dyDescent="0.2">
      <c r="A930" s="20" t="s">
        <v>2452</v>
      </c>
      <c r="B930" s="20" t="s">
        <v>422</v>
      </c>
      <c r="C930" s="20" t="s">
        <v>1091</v>
      </c>
      <c r="D930" s="20"/>
      <c r="E930" s="21" t="s">
        <v>942</v>
      </c>
      <c r="F930" s="22"/>
      <c r="G930" s="23">
        <v>454.95654730000001</v>
      </c>
      <c r="H930" s="37"/>
      <c r="I930" s="38">
        <v>6.62</v>
      </c>
      <c r="J930" s="24">
        <v>1</v>
      </c>
      <c r="K930" s="24">
        <f t="shared" si="32"/>
        <v>6.12</v>
      </c>
      <c r="L930" s="24">
        <f t="shared" si="33"/>
        <v>7.12</v>
      </c>
      <c r="M930" s="39">
        <v>385.96134000000001</v>
      </c>
      <c r="N930" s="39">
        <v>368.93479000000002</v>
      </c>
      <c r="O930" s="39">
        <v>367.95076999999998</v>
      </c>
      <c r="P930" s="39">
        <v>289.97611000000001</v>
      </c>
      <c r="Q930" s="39">
        <v>262.96521000000001</v>
      </c>
      <c r="R930" s="39">
        <v>254.96981</v>
      </c>
      <c r="S930" s="39">
        <v>258.00403999999997</v>
      </c>
      <c r="T930" s="39">
        <v>228.96673999999999</v>
      </c>
      <c r="U930" s="39">
        <v>227.95892000000001</v>
      </c>
      <c r="V930" s="39"/>
      <c r="W930" s="28"/>
      <c r="X930" s="28"/>
      <c r="Y930" s="28"/>
      <c r="Z930" s="26">
        <v>185370</v>
      </c>
      <c r="AA930" s="26">
        <v>500</v>
      </c>
      <c r="AB930" s="26">
        <v>30000</v>
      </c>
      <c r="AC930" s="26">
        <v>500</v>
      </c>
      <c r="AD930" s="20"/>
    </row>
    <row r="931" spans="1:30" ht="11.25" x14ac:dyDescent="0.2">
      <c r="A931" s="20" t="s">
        <v>2453</v>
      </c>
      <c r="B931" s="20" t="s">
        <v>433</v>
      </c>
      <c r="C931" s="20" t="s">
        <v>1092</v>
      </c>
      <c r="D931" s="20"/>
      <c r="E931" s="21" t="s">
        <v>942</v>
      </c>
      <c r="F931" s="22"/>
      <c r="G931" s="23">
        <v>348.99528049999998</v>
      </c>
      <c r="H931" s="37"/>
      <c r="I931" s="38">
        <v>5.48</v>
      </c>
      <c r="J931" s="24">
        <v>1</v>
      </c>
      <c r="K931" s="24">
        <f t="shared" si="32"/>
        <v>4.9800000000000004</v>
      </c>
      <c r="L931" s="24">
        <f t="shared" si="33"/>
        <v>5.98</v>
      </c>
      <c r="M931" s="39">
        <v>302.9898</v>
      </c>
      <c r="N931" s="39">
        <v>268.02095000000003</v>
      </c>
      <c r="O931" s="39"/>
      <c r="P931" s="39"/>
      <c r="Q931" s="39"/>
      <c r="R931" s="39"/>
      <c r="S931" s="39"/>
      <c r="T931" s="39"/>
      <c r="U931" s="39"/>
      <c r="V931" s="39"/>
      <c r="W931" s="28"/>
      <c r="X931" s="28"/>
      <c r="Y931" s="28"/>
      <c r="Z931" s="26">
        <v>109591</v>
      </c>
      <c r="AA931" s="26">
        <v>500</v>
      </c>
      <c r="AB931" s="26">
        <v>30000</v>
      </c>
      <c r="AC931" s="26">
        <v>500</v>
      </c>
      <c r="AD931" s="20"/>
    </row>
    <row r="932" spans="1:30" ht="11.25" x14ac:dyDescent="0.2">
      <c r="A932" s="20" t="s">
        <v>2454</v>
      </c>
      <c r="B932" s="20" t="s">
        <v>437</v>
      </c>
      <c r="C932" s="20" t="s">
        <v>1093</v>
      </c>
      <c r="D932" s="20"/>
      <c r="E932" s="21" t="s">
        <v>942</v>
      </c>
      <c r="F932" s="22"/>
      <c r="G932" s="23">
        <v>464.95865570000001</v>
      </c>
      <c r="H932" s="37"/>
      <c r="I932" s="38">
        <v>5</v>
      </c>
      <c r="J932" s="24">
        <v>1</v>
      </c>
      <c r="K932" s="24">
        <f t="shared" si="32"/>
        <v>4.5</v>
      </c>
      <c r="L932" s="24">
        <f t="shared" si="33"/>
        <v>5.5</v>
      </c>
      <c r="M932" s="39">
        <v>372.97284999999999</v>
      </c>
      <c r="N932" s="39">
        <v>338.00400000000002</v>
      </c>
      <c r="O932" s="39">
        <v>303.97764000000001</v>
      </c>
      <c r="P932" s="39"/>
      <c r="Q932" s="39"/>
      <c r="R932" s="39"/>
      <c r="S932" s="39"/>
      <c r="T932" s="39"/>
      <c r="U932" s="39"/>
      <c r="V932" s="39"/>
      <c r="W932" s="28"/>
      <c r="X932" s="28"/>
      <c r="Y932" s="28"/>
      <c r="Z932" s="26">
        <v>30000</v>
      </c>
      <c r="AA932" s="26">
        <v>500</v>
      </c>
      <c r="AB932" s="26">
        <v>30000</v>
      </c>
      <c r="AC932" s="26">
        <v>500</v>
      </c>
      <c r="AD932" s="20"/>
    </row>
    <row r="933" spans="1:30" ht="11.25" x14ac:dyDescent="0.2">
      <c r="A933" s="20" t="s">
        <v>2455</v>
      </c>
      <c r="B933" s="20" t="s">
        <v>446</v>
      </c>
      <c r="C933" s="20" t="s">
        <v>1094</v>
      </c>
      <c r="D933" s="20"/>
      <c r="E933" s="21" t="s">
        <v>942</v>
      </c>
      <c r="F933" s="22"/>
      <c r="G933" s="23">
        <v>291.94751000000002</v>
      </c>
      <c r="H933" s="37"/>
      <c r="I933" s="38">
        <v>6.28</v>
      </c>
      <c r="J933" s="24">
        <v>1</v>
      </c>
      <c r="K933" s="24">
        <f t="shared" si="32"/>
        <v>5.78</v>
      </c>
      <c r="L933" s="24">
        <f t="shared" si="33"/>
        <v>6.78</v>
      </c>
      <c r="M933" s="39">
        <v>165.91826</v>
      </c>
      <c r="N933" s="39">
        <v>109.02596</v>
      </c>
      <c r="O933" s="39">
        <v>89.019729999999996</v>
      </c>
      <c r="P933" s="39"/>
      <c r="Q933" s="39"/>
      <c r="R933" s="39"/>
      <c r="S933" s="39"/>
      <c r="T933" s="39"/>
      <c r="U933" s="39"/>
      <c r="V933" s="39"/>
      <c r="W933" s="28"/>
      <c r="X933" s="28"/>
      <c r="Y933" s="28"/>
      <c r="Z933" s="26">
        <v>1804</v>
      </c>
      <c r="AA933" s="26">
        <v>500</v>
      </c>
      <c r="AB933" s="26">
        <v>30000</v>
      </c>
      <c r="AC933" s="26">
        <v>500</v>
      </c>
      <c r="AD933" s="20"/>
    </row>
    <row r="934" spans="1:30" ht="11.25" x14ac:dyDescent="0.2">
      <c r="A934" s="20" t="s">
        <v>2456</v>
      </c>
      <c r="B934" s="20" t="s">
        <v>453</v>
      </c>
      <c r="C934" s="20" t="s">
        <v>1095</v>
      </c>
      <c r="D934" s="20"/>
      <c r="E934" s="21" t="s">
        <v>942</v>
      </c>
      <c r="F934" s="22"/>
      <c r="G934" s="23">
        <v>372.1605629</v>
      </c>
      <c r="H934" s="37"/>
      <c r="I934" s="38">
        <v>6.45</v>
      </c>
      <c r="J934" s="24">
        <v>1</v>
      </c>
      <c r="K934" s="24">
        <f t="shared" si="32"/>
        <v>5.95</v>
      </c>
      <c r="L934" s="24">
        <f t="shared" si="33"/>
        <v>6.95</v>
      </c>
      <c r="M934" s="39">
        <v>285.09215</v>
      </c>
      <c r="N934" s="39">
        <v>257.09723000000002</v>
      </c>
      <c r="O934" s="39">
        <v>242.07375999999999</v>
      </c>
      <c r="P934" s="39">
        <v>226.07884000000001</v>
      </c>
      <c r="Q934" s="39">
        <v>165.05462</v>
      </c>
      <c r="R934" s="39">
        <v>123.02406999999999</v>
      </c>
      <c r="S934" s="39"/>
      <c r="T934" s="39"/>
      <c r="U934" s="39"/>
      <c r="V934" s="39"/>
      <c r="W934" s="28"/>
      <c r="X934" s="28"/>
      <c r="Y934" s="28"/>
      <c r="Z934" s="26">
        <v>1229511</v>
      </c>
      <c r="AA934" s="26">
        <v>500</v>
      </c>
      <c r="AB934" s="26">
        <v>30000</v>
      </c>
      <c r="AC934" s="26">
        <v>500</v>
      </c>
      <c r="AD934" s="20"/>
    </row>
    <row r="935" spans="1:30" ht="11.25" x14ac:dyDescent="0.2">
      <c r="A935" s="20" t="s">
        <v>2457</v>
      </c>
      <c r="B935" s="20" t="s">
        <v>471</v>
      </c>
      <c r="C935" s="20" t="s">
        <v>1096</v>
      </c>
      <c r="D935" s="20"/>
      <c r="E935" s="21" t="s">
        <v>942</v>
      </c>
      <c r="F935" s="22"/>
      <c r="G935" s="23">
        <v>390.01436510000002</v>
      </c>
      <c r="H935" s="37"/>
      <c r="I935" s="38">
        <v>7.13</v>
      </c>
      <c r="J935" s="24">
        <v>1</v>
      </c>
      <c r="K935" s="24">
        <f t="shared" si="32"/>
        <v>6.63</v>
      </c>
      <c r="L935" s="24">
        <f t="shared" si="33"/>
        <v>7.63</v>
      </c>
      <c r="M935" s="39">
        <v>331.00106</v>
      </c>
      <c r="N935" s="39">
        <v>259.98171000000002</v>
      </c>
      <c r="O935" s="39">
        <v>214.98405</v>
      </c>
      <c r="P935" s="39">
        <v>200.9684</v>
      </c>
      <c r="Q935" s="39">
        <v>183.01197999999999</v>
      </c>
      <c r="R935" s="39">
        <v>85.07602</v>
      </c>
      <c r="S935" s="39"/>
      <c r="T935" s="39"/>
      <c r="U935" s="39"/>
      <c r="V935" s="39"/>
      <c r="W935" s="28"/>
      <c r="X935" s="28"/>
      <c r="Y935" s="28"/>
      <c r="Z935" s="26">
        <v>209036</v>
      </c>
      <c r="AA935" s="26">
        <v>500</v>
      </c>
      <c r="AB935" s="26">
        <v>30000</v>
      </c>
      <c r="AC935" s="26">
        <v>500</v>
      </c>
      <c r="AD935" s="20"/>
    </row>
    <row r="936" spans="1:30" ht="11.25" x14ac:dyDescent="0.2">
      <c r="A936" s="20" t="s">
        <v>2458</v>
      </c>
      <c r="B936" s="20" t="s">
        <v>480</v>
      </c>
      <c r="C936" s="20" t="s">
        <v>1097</v>
      </c>
      <c r="D936" s="20"/>
      <c r="E936" s="21" t="s">
        <v>942</v>
      </c>
      <c r="F936" s="22"/>
      <c r="G936" s="23">
        <v>231.06031350000001</v>
      </c>
      <c r="H936" s="37"/>
      <c r="I936" s="38">
        <v>6.62</v>
      </c>
      <c r="J936" s="24">
        <v>1</v>
      </c>
      <c r="K936" s="24">
        <f t="shared" si="32"/>
        <v>6.12</v>
      </c>
      <c r="L936" s="24">
        <f t="shared" si="33"/>
        <v>7.12</v>
      </c>
      <c r="M936" s="39">
        <v>203.02901</v>
      </c>
      <c r="N936" s="39">
        <v>111.02630000000001</v>
      </c>
      <c r="O936" s="39"/>
      <c r="P936" s="39"/>
      <c r="Q936" s="39"/>
      <c r="R936" s="39"/>
      <c r="S936" s="39"/>
      <c r="T936" s="39"/>
      <c r="U936" s="39"/>
      <c r="V936" s="39"/>
      <c r="W936" s="28"/>
      <c r="X936" s="28"/>
      <c r="Y936" s="28"/>
      <c r="Z936" s="26">
        <v>2813095</v>
      </c>
      <c r="AA936" s="26">
        <v>500</v>
      </c>
      <c r="AB936" s="26">
        <v>30000</v>
      </c>
      <c r="AC936" s="26">
        <v>500</v>
      </c>
      <c r="AD936" s="20"/>
    </row>
    <row r="937" spans="1:30" ht="11.25" x14ac:dyDescent="0.2">
      <c r="A937" s="20" t="s">
        <v>2459</v>
      </c>
      <c r="B937" s="20" t="s">
        <v>500</v>
      </c>
      <c r="C937" s="20" t="s">
        <v>1098</v>
      </c>
      <c r="D937" s="20"/>
      <c r="E937" s="21" t="s">
        <v>942</v>
      </c>
      <c r="F937" s="22"/>
      <c r="G937" s="23">
        <v>331.00470230000002</v>
      </c>
      <c r="H937" s="37"/>
      <c r="I937" s="38">
        <v>4.26</v>
      </c>
      <c r="J937" s="24">
        <v>1</v>
      </c>
      <c r="K937" s="24">
        <f t="shared" si="32"/>
        <v>3.76</v>
      </c>
      <c r="L937" s="24">
        <f t="shared" si="33"/>
        <v>4.76</v>
      </c>
      <c r="M937" s="39">
        <v>284.99921999999998</v>
      </c>
      <c r="N937" s="39">
        <v>250.03037</v>
      </c>
      <c r="O937" s="39">
        <v>235.0069</v>
      </c>
      <c r="P937" s="39"/>
      <c r="Q937" s="39"/>
      <c r="R937" s="39"/>
      <c r="S937" s="39"/>
      <c r="T937" s="39"/>
      <c r="U937" s="39"/>
      <c r="V937" s="39"/>
      <c r="W937" s="28"/>
      <c r="X937" s="28"/>
      <c r="Y937" s="28"/>
      <c r="Z937" s="26">
        <v>172249</v>
      </c>
      <c r="AA937" s="26">
        <v>500</v>
      </c>
      <c r="AB937" s="26">
        <v>30000</v>
      </c>
      <c r="AC937" s="26">
        <v>500</v>
      </c>
      <c r="AD937" s="20"/>
    </row>
    <row r="938" spans="1:30" ht="11.25" x14ac:dyDescent="0.2">
      <c r="A938" s="20" t="s">
        <v>2460</v>
      </c>
      <c r="B938" s="20" t="s">
        <v>535</v>
      </c>
      <c r="C938" s="20" t="s">
        <v>1099</v>
      </c>
      <c r="D938" s="20"/>
      <c r="E938" s="21" t="s">
        <v>942</v>
      </c>
      <c r="F938" s="22"/>
      <c r="G938" s="23">
        <v>412.84262630000001</v>
      </c>
      <c r="H938" s="37"/>
      <c r="I938" s="38">
        <v>8.73</v>
      </c>
      <c r="J938" s="24">
        <v>1</v>
      </c>
      <c r="K938" s="24">
        <f t="shared" si="32"/>
        <v>8.23</v>
      </c>
      <c r="L938" s="24">
        <f t="shared" si="33"/>
        <v>9.23</v>
      </c>
      <c r="M938" s="39">
        <v>398.82697999999999</v>
      </c>
      <c r="N938" s="39">
        <v>286.85219000000001</v>
      </c>
      <c r="O938" s="39">
        <v>258.85727000000003</v>
      </c>
      <c r="P938" s="39">
        <v>142.99262999999999</v>
      </c>
      <c r="Q938" s="39">
        <v>127.01564999999999</v>
      </c>
      <c r="R938" s="39"/>
      <c r="S938" s="39"/>
      <c r="T938" s="39"/>
      <c r="U938" s="39"/>
      <c r="V938" s="39"/>
      <c r="W938" s="28"/>
      <c r="X938" s="28"/>
      <c r="Y938" s="28"/>
      <c r="Z938" s="26">
        <v>1156</v>
      </c>
      <c r="AA938" s="26">
        <v>500</v>
      </c>
      <c r="AB938" s="26">
        <v>30000</v>
      </c>
      <c r="AC938" s="26">
        <v>500</v>
      </c>
      <c r="AD938" s="20"/>
    </row>
    <row r="939" spans="1:30" ht="11.25" x14ac:dyDescent="0.2">
      <c r="A939" s="20" t="s">
        <v>2461</v>
      </c>
      <c r="B939" s="20" t="s">
        <v>556</v>
      </c>
      <c r="C939" s="20" t="s">
        <v>1100</v>
      </c>
      <c r="D939" s="20"/>
      <c r="E939" s="21" t="s">
        <v>942</v>
      </c>
      <c r="F939" s="22"/>
      <c r="G939" s="23">
        <v>223.1804899</v>
      </c>
      <c r="H939" s="37"/>
      <c r="I939" s="38">
        <v>5.27</v>
      </c>
      <c r="J939" s="24">
        <v>1</v>
      </c>
      <c r="K939" s="24">
        <f t="shared" si="32"/>
        <v>4.7699999999999996</v>
      </c>
      <c r="L939" s="24">
        <f t="shared" si="33"/>
        <v>5.77</v>
      </c>
      <c r="M939" s="39">
        <v>167.08150000000001</v>
      </c>
      <c r="N939" s="39">
        <v>128.08184</v>
      </c>
      <c r="O939" s="39">
        <v>72.044390000000007</v>
      </c>
      <c r="P939" s="39">
        <v>57.069879999999998</v>
      </c>
      <c r="Q939" s="39"/>
      <c r="R939" s="39"/>
      <c r="S939" s="39"/>
      <c r="T939" s="39"/>
      <c r="U939" s="39"/>
      <c r="V939" s="39"/>
      <c r="W939" s="28"/>
      <c r="X939" s="28"/>
      <c r="Y939" s="28"/>
      <c r="Z939" s="26">
        <v>30000</v>
      </c>
      <c r="AA939" s="26">
        <v>500</v>
      </c>
      <c r="AB939" s="26">
        <v>30000</v>
      </c>
      <c r="AC939" s="26">
        <v>500</v>
      </c>
      <c r="AD939" s="20"/>
    </row>
    <row r="940" spans="1:30" ht="11.25" x14ac:dyDescent="0.2">
      <c r="A940" s="20" t="s">
        <v>2845</v>
      </c>
      <c r="B940" s="20" t="s">
        <v>556</v>
      </c>
      <c r="C940" s="20" t="s">
        <v>2170</v>
      </c>
      <c r="D940" s="20"/>
      <c r="E940" s="21" t="s">
        <v>942</v>
      </c>
      <c r="F940" s="22"/>
      <c r="G940" s="23">
        <v>212.13935000000001</v>
      </c>
      <c r="H940" s="37"/>
      <c r="I940" s="38">
        <v>5.27</v>
      </c>
      <c r="J940" s="24">
        <v>1</v>
      </c>
      <c r="K940" s="24">
        <f t="shared" ref="K940" si="34">ROUND(I940-(0.5*J940),2)</f>
        <v>4.7699999999999996</v>
      </c>
      <c r="L940" s="24">
        <f t="shared" ref="L940" si="35">ROUND(I940+(0.5*J940),2)</f>
        <v>5.77</v>
      </c>
      <c r="M940" s="39">
        <v>167.08150000000001</v>
      </c>
      <c r="N940" s="39">
        <v>128.08184</v>
      </c>
      <c r="O940" s="39">
        <v>72.044390000000007</v>
      </c>
      <c r="P940" s="39">
        <v>57.069879999999998</v>
      </c>
      <c r="Q940" s="39"/>
      <c r="R940" s="39"/>
      <c r="S940" s="39"/>
      <c r="T940" s="39"/>
      <c r="U940" s="39"/>
      <c r="V940" s="39"/>
      <c r="W940" s="28"/>
      <c r="X940" s="28"/>
      <c r="Y940" s="28"/>
      <c r="Z940" s="26">
        <v>30000</v>
      </c>
      <c r="AA940" s="26">
        <v>500</v>
      </c>
      <c r="AB940" s="26">
        <v>30000</v>
      </c>
      <c r="AC940" s="26">
        <v>500</v>
      </c>
      <c r="AD940" s="20"/>
    </row>
    <row r="941" spans="1:30" ht="11.25" x14ac:dyDescent="0.2">
      <c r="A941" s="20" t="s">
        <v>2462</v>
      </c>
      <c r="B941" s="20" t="s">
        <v>954</v>
      </c>
      <c r="C941" s="20" t="s">
        <v>1101</v>
      </c>
      <c r="D941" s="20"/>
      <c r="E941" s="21" t="s">
        <v>942</v>
      </c>
      <c r="F941" s="22"/>
      <c r="G941" s="23">
        <v>316.11794909999998</v>
      </c>
      <c r="H941" s="37"/>
      <c r="I941" s="38">
        <v>5.83</v>
      </c>
      <c r="J941" s="24">
        <v>1</v>
      </c>
      <c r="K941" s="24">
        <f t="shared" si="32"/>
        <v>5.33</v>
      </c>
      <c r="L941" s="24">
        <f t="shared" si="33"/>
        <v>6.33</v>
      </c>
      <c r="M941" s="39">
        <v>298.10737999999998</v>
      </c>
      <c r="N941" s="39">
        <v>222.09134</v>
      </c>
      <c r="O941" s="39">
        <v>192.06551999999999</v>
      </c>
      <c r="P941" s="39">
        <v>134.06003999999999</v>
      </c>
      <c r="Q941" s="39">
        <v>116.04948</v>
      </c>
      <c r="R941" s="39">
        <v>107.04913999999999</v>
      </c>
      <c r="S941" s="39"/>
      <c r="T941" s="39"/>
      <c r="U941" s="39"/>
      <c r="V941" s="39"/>
      <c r="W941" s="28"/>
      <c r="X941" s="28"/>
      <c r="Y941" s="28"/>
      <c r="Z941" s="26">
        <v>22553</v>
      </c>
      <c r="AA941" s="26">
        <v>500</v>
      </c>
      <c r="AB941" s="26">
        <v>30000</v>
      </c>
      <c r="AC941" s="26">
        <v>500</v>
      </c>
      <c r="AD941" s="20"/>
    </row>
    <row r="942" spans="1:30" ht="11.25" x14ac:dyDescent="0.2">
      <c r="A942" s="20" t="s">
        <v>2463</v>
      </c>
      <c r="B942" s="20" t="s">
        <v>954</v>
      </c>
      <c r="C942" s="20" t="s">
        <v>1101</v>
      </c>
      <c r="D942" s="20"/>
      <c r="E942" s="21" t="s">
        <v>942</v>
      </c>
      <c r="F942" s="22"/>
      <c r="G942" s="23">
        <v>316.11794909999998</v>
      </c>
      <c r="H942" s="37"/>
      <c r="I942" s="38">
        <v>5</v>
      </c>
      <c r="J942" s="24">
        <v>1</v>
      </c>
      <c r="K942" s="24">
        <f t="shared" si="32"/>
        <v>4.5</v>
      </c>
      <c r="L942" s="24">
        <f t="shared" si="33"/>
        <v>5.5</v>
      </c>
      <c r="M942" s="39">
        <v>298.10737999999998</v>
      </c>
      <c r="N942" s="39">
        <v>269.08084000000002</v>
      </c>
      <c r="O942" s="39">
        <v>251.07026999999999</v>
      </c>
      <c r="P942" s="39">
        <v>238.08626000000001</v>
      </c>
      <c r="Q942" s="39">
        <v>210.09134</v>
      </c>
      <c r="R942" s="39">
        <v>192.06551999999999</v>
      </c>
      <c r="S942" s="39">
        <v>134.06003999999999</v>
      </c>
      <c r="T942" s="39">
        <v>116.04948</v>
      </c>
      <c r="U942" s="39"/>
      <c r="V942" s="39"/>
      <c r="W942" s="28"/>
      <c r="X942" s="28"/>
      <c r="Y942" s="28"/>
      <c r="Z942" s="26">
        <v>30000</v>
      </c>
      <c r="AA942" s="26">
        <v>500</v>
      </c>
      <c r="AB942" s="26">
        <v>30000</v>
      </c>
      <c r="AC942" s="26">
        <v>500</v>
      </c>
      <c r="AD942" s="20"/>
    </row>
    <row r="943" spans="1:30" ht="11.25" x14ac:dyDescent="0.2">
      <c r="A943" s="20" t="s">
        <v>2464</v>
      </c>
      <c r="B943" s="20" t="s">
        <v>1102</v>
      </c>
      <c r="C943" s="20" t="s">
        <v>1103</v>
      </c>
      <c r="D943" s="20"/>
      <c r="E943" s="21" t="s">
        <v>942</v>
      </c>
      <c r="F943" s="22"/>
      <c r="G943" s="23">
        <v>201.13862510000001</v>
      </c>
      <c r="H943" s="37"/>
      <c r="I943" s="38">
        <v>5.1100000000000003</v>
      </c>
      <c r="J943" s="24">
        <v>1</v>
      </c>
      <c r="K943" s="24">
        <f t="shared" si="32"/>
        <v>4.6100000000000003</v>
      </c>
      <c r="L943" s="24">
        <f t="shared" si="33"/>
        <v>5.61</v>
      </c>
      <c r="M943" s="39">
        <v>95.060370000000006</v>
      </c>
      <c r="N943" s="39"/>
      <c r="O943" s="39"/>
      <c r="P943" s="39"/>
      <c r="Q943" s="39"/>
      <c r="R943" s="39"/>
      <c r="S943" s="39"/>
      <c r="T943" s="39"/>
      <c r="U943" s="39"/>
      <c r="V943" s="39"/>
      <c r="W943" s="28"/>
      <c r="X943" s="28"/>
      <c r="Y943" s="28"/>
      <c r="Z943" s="26">
        <v>1801314</v>
      </c>
      <c r="AA943" s="26">
        <v>500</v>
      </c>
      <c r="AB943" s="26">
        <v>30000</v>
      </c>
      <c r="AC943" s="26">
        <v>500</v>
      </c>
      <c r="AD943" s="20"/>
    </row>
    <row r="944" spans="1:30" ht="11.25" x14ac:dyDescent="0.2">
      <c r="A944" s="20" t="s">
        <v>2465</v>
      </c>
      <c r="B944" s="20" t="s">
        <v>1104</v>
      </c>
      <c r="C944" s="20" t="s">
        <v>1105</v>
      </c>
      <c r="D944" s="20"/>
      <c r="E944" s="21" t="s">
        <v>942</v>
      </c>
      <c r="F944" s="22"/>
      <c r="G944" s="23">
        <v>317.00903870000002</v>
      </c>
      <c r="H944" s="37"/>
      <c r="I944" s="38">
        <v>6.09</v>
      </c>
      <c r="J944" s="24">
        <v>1</v>
      </c>
      <c r="K944" s="24">
        <f t="shared" si="32"/>
        <v>5.59</v>
      </c>
      <c r="L944" s="24">
        <f t="shared" si="33"/>
        <v>6.59</v>
      </c>
      <c r="M944" s="39">
        <v>298.99847</v>
      </c>
      <c r="N944" s="39">
        <v>271.00355999999999</v>
      </c>
      <c r="O944" s="39">
        <v>185.98718</v>
      </c>
      <c r="P944" s="39">
        <v>172.96678</v>
      </c>
      <c r="Q944" s="39">
        <v>159.97153</v>
      </c>
      <c r="R944" s="39"/>
      <c r="S944" s="39"/>
      <c r="T944" s="39"/>
      <c r="U944" s="39"/>
      <c r="V944" s="39"/>
      <c r="W944" s="28"/>
      <c r="X944" s="28"/>
      <c r="Y944" s="28"/>
      <c r="Z944" s="26">
        <v>45030</v>
      </c>
      <c r="AA944" s="26">
        <v>500</v>
      </c>
      <c r="AB944" s="26">
        <v>30000</v>
      </c>
      <c r="AC944" s="26">
        <v>500</v>
      </c>
      <c r="AD944" s="20"/>
    </row>
    <row r="945" spans="1:30" ht="11.25" x14ac:dyDescent="0.2">
      <c r="A945" s="20" t="s">
        <v>2466</v>
      </c>
      <c r="B945" s="20" t="s">
        <v>1106</v>
      </c>
      <c r="C945" s="20" t="s">
        <v>1107</v>
      </c>
      <c r="D945" s="20"/>
      <c r="E945" s="21" t="s">
        <v>942</v>
      </c>
      <c r="F945" s="22"/>
      <c r="G945" s="23">
        <v>216.03250499999999</v>
      </c>
      <c r="H945" s="37"/>
      <c r="I945" s="38">
        <v>2.72</v>
      </c>
      <c r="J945" s="24">
        <v>1</v>
      </c>
      <c r="K945" s="24">
        <f t="shared" si="32"/>
        <v>2.2200000000000002</v>
      </c>
      <c r="L945" s="24">
        <f t="shared" si="33"/>
        <v>3.22</v>
      </c>
      <c r="M945" s="39">
        <v>198.02194</v>
      </c>
      <c r="N945" s="39">
        <v>136.0393</v>
      </c>
      <c r="O945" s="39"/>
      <c r="P945" s="39"/>
      <c r="Q945" s="39"/>
      <c r="R945" s="39"/>
      <c r="S945" s="39"/>
      <c r="T945" s="39"/>
      <c r="U945" s="39"/>
      <c r="V945" s="39"/>
      <c r="W945" s="28"/>
      <c r="X945" s="28"/>
      <c r="Y945" s="28"/>
      <c r="Z945" s="26">
        <v>11063</v>
      </c>
      <c r="AA945" s="26">
        <v>500</v>
      </c>
      <c r="AB945" s="26">
        <v>30000</v>
      </c>
      <c r="AC945" s="26">
        <v>500</v>
      </c>
      <c r="AD945" s="20"/>
    </row>
    <row r="946" spans="1:30" ht="11.25" x14ac:dyDescent="0.2">
      <c r="A946" s="20" t="s">
        <v>2467</v>
      </c>
      <c r="B946" s="20" t="s">
        <v>1108</v>
      </c>
      <c r="C946" s="20" t="s">
        <v>1109</v>
      </c>
      <c r="D946" s="20"/>
      <c r="E946" s="21" t="s">
        <v>942</v>
      </c>
      <c r="F946" s="22"/>
      <c r="G946" s="23">
        <v>441.10118949999998</v>
      </c>
      <c r="H946" s="37"/>
      <c r="I946" s="38">
        <v>8.42</v>
      </c>
      <c r="J946" s="24">
        <v>1</v>
      </c>
      <c r="K946" s="24">
        <f t="shared" si="32"/>
        <v>7.92</v>
      </c>
      <c r="L946" s="24">
        <f t="shared" si="33"/>
        <v>8.92</v>
      </c>
      <c r="M946" s="39">
        <v>288.04219999999998</v>
      </c>
      <c r="N946" s="39">
        <v>180.08192</v>
      </c>
      <c r="O946" s="39">
        <v>162.09134</v>
      </c>
      <c r="P946" s="39">
        <v>152.08699999999999</v>
      </c>
      <c r="Q946" s="39">
        <v>123.06045</v>
      </c>
      <c r="R946" s="39">
        <v>103.05423</v>
      </c>
      <c r="S946" s="39"/>
      <c r="T946" s="39"/>
      <c r="U946" s="39"/>
      <c r="V946" s="39"/>
      <c r="W946" s="28"/>
      <c r="X946" s="28"/>
      <c r="Y946" s="28"/>
      <c r="Z946" s="26">
        <v>2480527</v>
      </c>
      <c r="AA946" s="26">
        <v>500</v>
      </c>
      <c r="AB946" s="26">
        <v>30000</v>
      </c>
      <c r="AC946" s="26">
        <v>500</v>
      </c>
      <c r="AD946" s="20"/>
    </row>
    <row r="947" spans="1:30" ht="11.25" x14ac:dyDescent="0.2">
      <c r="A947" s="20" t="s">
        <v>2468</v>
      </c>
      <c r="B947" s="20" t="s">
        <v>954</v>
      </c>
      <c r="C947" s="20" t="s">
        <v>1110</v>
      </c>
      <c r="D947" s="20"/>
      <c r="E947" s="21" t="s">
        <v>942</v>
      </c>
      <c r="F947" s="22"/>
      <c r="G947" s="23">
        <v>305.11636540000001</v>
      </c>
      <c r="H947" s="37"/>
      <c r="I947" s="38">
        <v>5.83</v>
      </c>
      <c r="J947" s="24">
        <v>1</v>
      </c>
      <c r="K947" s="24">
        <f t="shared" si="32"/>
        <v>5.33</v>
      </c>
      <c r="L947" s="24">
        <f t="shared" si="33"/>
        <v>6.33</v>
      </c>
      <c r="M947" s="39">
        <v>287.10579999999999</v>
      </c>
      <c r="N947" s="39">
        <v>125.01524999999999</v>
      </c>
      <c r="O947" s="39">
        <v>70.039969999999997</v>
      </c>
      <c r="P947" s="39"/>
      <c r="Q947" s="39"/>
      <c r="R947" s="39"/>
      <c r="S947" s="39"/>
      <c r="T947" s="39"/>
      <c r="U947" s="39"/>
      <c r="V947" s="39"/>
      <c r="W947" s="28"/>
      <c r="X947" s="28"/>
      <c r="Y947" s="28"/>
      <c r="Z947" s="26">
        <v>337843</v>
      </c>
      <c r="AA947" s="26">
        <v>500</v>
      </c>
      <c r="AB947" s="26">
        <v>30000</v>
      </c>
      <c r="AC947" s="26">
        <v>500</v>
      </c>
      <c r="AD947" s="20"/>
    </row>
    <row r="948" spans="1:30" ht="11.25" x14ac:dyDescent="0.2">
      <c r="A948" s="20" t="s">
        <v>2469</v>
      </c>
      <c r="B948" s="20" t="s">
        <v>650</v>
      </c>
      <c r="C948" s="20" t="s">
        <v>1111</v>
      </c>
      <c r="D948" s="20"/>
      <c r="E948" s="21" t="s">
        <v>942</v>
      </c>
      <c r="F948" s="22"/>
      <c r="G948" s="23">
        <v>512.19686820000004</v>
      </c>
      <c r="H948" s="37"/>
      <c r="I948" s="38">
        <v>6.9</v>
      </c>
      <c r="J948" s="24">
        <v>1</v>
      </c>
      <c r="K948" s="24">
        <f t="shared" si="32"/>
        <v>6.4</v>
      </c>
      <c r="L948" s="24">
        <f t="shared" si="33"/>
        <v>7.4</v>
      </c>
      <c r="M948" s="39">
        <v>494.18630000000002</v>
      </c>
      <c r="N948" s="39">
        <v>301.09715</v>
      </c>
      <c r="O948" s="39">
        <v>230.09643</v>
      </c>
      <c r="P948" s="39"/>
      <c r="Q948" s="39"/>
      <c r="R948" s="39"/>
      <c r="S948" s="39"/>
      <c r="T948" s="39"/>
      <c r="U948" s="39"/>
      <c r="V948" s="39"/>
      <c r="W948" s="28"/>
      <c r="X948" s="28"/>
      <c r="Y948" s="28"/>
      <c r="Z948" s="26">
        <v>218687</v>
      </c>
      <c r="AA948" s="26">
        <v>500</v>
      </c>
      <c r="AB948" s="26">
        <v>30000</v>
      </c>
      <c r="AC948" s="26">
        <v>500</v>
      </c>
      <c r="AD948" s="20"/>
    </row>
    <row r="949" spans="1:30" ht="11.25" x14ac:dyDescent="0.2">
      <c r="A949" s="20" t="s">
        <v>2470</v>
      </c>
      <c r="B949" s="20" t="s">
        <v>652</v>
      </c>
      <c r="C949" s="20" t="s">
        <v>1112</v>
      </c>
      <c r="D949" s="20"/>
      <c r="E949" s="21" t="s">
        <v>942</v>
      </c>
      <c r="F949" s="22"/>
      <c r="G949" s="23">
        <v>290.03025070000001</v>
      </c>
      <c r="H949" s="37"/>
      <c r="I949" s="38">
        <v>5</v>
      </c>
      <c r="J949" s="24">
        <v>1</v>
      </c>
      <c r="K949" s="24">
        <f t="shared" si="32"/>
        <v>4.5</v>
      </c>
      <c r="L949" s="24">
        <f t="shared" si="33"/>
        <v>5.5</v>
      </c>
      <c r="M949" s="39">
        <v>290.03025070000001</v>
      </c>
      <c r="N949" s="39"/>
      <c r="O949" s="39"/>
      <c r="P949" s="39"/>
      <c r="Q949" s="39"/>
      <c r="R949" s="39"/>
      <c r="S949" s="39"/>
      <c r="T949" s="39"/>
      <c r="U949" s="39"/>
      <c r="V949" s="39"/>
      <c r="W949" s="28"/>
      <c r="X949" s="28"/>
      <c r="Y949" s="28"/>
      <c r="Z949" s="26">
        <v>30000</v>
      </c>
      <c r="AA949" s="26">
        <v>500</v>
      </c>
      <c r="AB949" s="26">
        <v>30000</v>
      </c>
      <c r="AC949" s="26">
        <v>500</v>
      </c>
      <c r="AD949" s="20"/>
    </row>
    <row r="950" spans="1:30" ht="11.25" x14ac:dyDescent="0.2">
      <c r="A950" s="20" t="s">
        <v>2471</v>
      </c>
      <c r="B950" s="20" t="s">
        <v>667</v>
      </c>
      <c r="C950" s="20" t="s">
        <v>1113</v>
      </c>
      <c r="D950" s="20"/>
      <c r="E950" s="21" t="s">
        <v>942</v>
      </c>
      <c r="F950" s="22"/>
      <c r="G950" s="23">
        <v>303.02977420000002</v>
      </c>
      <c r="H950" s="37"/>
      <c r="I950" s="38">
        <v>7.59</v>
      </c>
      <c r="J950" s="24">
        <v>1</v>
      </c>
      <c r="K950" s="24">
        <f t="shared" si="32"/>
        <v>7.09</v>
      </c>
      <c r="L950" s="24">
        <f t="shared" si="33"/>
        <v>8.09</v>
      </c>
      <c r="M950" s="39">
        <v>219.95626999999999</v>
      </c>
      <c r="N950" s="39">
        <v>184.98741999999999</v>
      </c>
      <c r="O950" s="39">
        <v>176.95045999999999</v>
      </c>
      <c r="P950" s="39"/>
      <c r="Q950" s="39"/>
      <c r="R950" s="39"/>
      <c r="S950" s="39"/>
      <c r="T950" s="39"/>
      <c r="U950" s="39"/>
      <c r="V950" s="39"/>
      <c r="W950" s="28"/>
      <c r="X950" s="28"/>
      <c r="Y950" s="28"/>
      <c r="Z950" s="26">
        <v>178123</v>
      </c>
      <c r="AA950" s="26">
        <v>500</v>
      </c>
      <c r="AB950" s="26">
        <v>30000</v>
      </c>
      <c r="AC950" s="26">
        <v>500</v>
      </c>
      <c r="AD950" s="20"/>
    </row>
    <row r="951" spans="1:30" ht="11.25" x14ac:dyDescent="0.2">
      <c r="A951" s="20" t="s">
        <v>2472</v>
      </c>
      <c r="B951" s="20" t="s">
        <v>672</v>
      </c>
      <c r="C951" s="20" t="s">
        <v>1114</v>
      </c>
      <c r="D951" s="20"/>
      <c r="E951" s="21" t="s">
        <v>942</v>
      </c>
      <c r="F951" s="22"/>
      <c r="G951" s="23">
        <v>540.14871319999997</v>
      </c>
      <c r="H951" s="37"/>
      <c r="I951" s="38">
        <v>7.08</v>
      </c>
      <c r="J951" s="24">
        <v>1</v>
      </c>
      <c r="K951" s="24">
        <f t="shared" si="32"/>
        <v>6.58</v>
      </c>
      <c r="L951" s="24">
        <f t="shared" si="33"/>
        <v>7.58</v>
      </c>
      <c r="M951" s="39">
        <v>163.04776000000001</v>
      </c>
      <c r="N951" s="39">
        <v>139.03538</v>
      </c>
      <c r="O951" s="39">
        <v>96.080780000000004</v>
      </c>
      <c r="P951" s="39">
        <v>82.065129999999996</v>
      </c>
      <c r="Q951" s="39"/>
      <c r="R951" s="39"/>
      <c r="S951" s="39"/>
      <c r="T951" s="39"/>
      <c r="U951" s="39"/>
      <c r="V951" s="39"/>
      <c r="W951" s="28"/>
      <c r="X951" s="28"/>
      <c r="Y951" s="28"/>
      <c r="Z951" s="26">
        <v>1614846</v>
      </c>
      <c r="AA951" s="26">
        <v>500</v>
      </c>
      <c r="AB951" s="26">
        <v>30000</v>
      </c>
      <c r="AC951" s="26">
        <v>500</v>
      </c>
      <c r="AD951" s="20"/>
    </row>
    <row r="952" spans="1:30" ht="11.25" x14ac:dyDescent="0.2">
      <c r="A952" s="20" t="s">
        <v>2473</v>
      </c>
      <c r="B952" s="20" t="s">
        <v>679</v>
      </c>
      <c r="C952" s="20" t="s">
        <v>1115</v>
      </c>
      <c r="D952" s="20"/>
      <c r="E952" s="21" t="s">
        <v>942</v>
      </c>
      <c r="F952" s="22"/>
      <c r="G952" s="23">
        <v>264.00900610000002</v>
      </c>
      <c r="H952" s="37"/>
      <c r="I952" s="38">
        <v>6.85</v>
      </c>
      <c r="J952" s="24">
        <v>1</v>
      </c>
      <c r="K952" s="24">
        <f t="shared" si="32"/>
        <v>6.35</v>
      </c>
      <c r="L952" s="24">
        <f t="shared" si="33"/>
        <v>7.35</v>
      </c>
      <c r="M952" s="39">
        <v>249.99336</v>
      </c>
      <c r="N952" s="39">
        <v>185.98989</v>
      </c>
      <c r="O952" s="39">
        <v>142.99262999999999</v>
      </c>
      <c r="P952" s="39">
        <v>127.01546999999999</v>
      </c>
      <c r="Q952" s="39">
        <v>122.06004</v>
      </c>
      <c r="R952" s="39"/>
      <c r="S952" s="39"/>
      <c r="T952" s="39"/>
      <c r="U952" s="39"/>
      <c r="V952" s="39"/>
      <c r="W952" s="28"/>
      <c r="X952" s="28"/>
      <c r="Y952" s="28"/>
      <c r="Z952" s="26">
        <v>428</v>
      </c>
      <c r="AA952" s="26">
        <v>500</v>
      </c>
      <c r="AB952" s="26">
        <v>30000</v>
      </c>
      <c r="AC952" s="26">
        <v>500</v>
      </c>
      <c r="AD952" s="20"/>
    </row>
    <row r="953" spans="1:30" ht="11.25" x14ac:dyDescent="0.2">
      <c r="A953" s="20" t="s">
        <v>2474</v>
      </c>
      <c r="B953" s="20" t="s">
        <v>696</v>
      </c>
      <c r="C953" s="20" t="s">
        <v>1116</v>
      </c>
      <c r="D953" s="20"/>
      <c r="E953" s="21" t="s">
        <v>942</v>
      </c>
      <c r="F953" s="22"/>
      <c r="G953" s="23">
        <v>200.05284660000001</v>
      </c>
      <c r="H953" s="37"/>
      <c r="I953" s="38">
        <v>7.55</v>
      </c>
      <c r="J953" s="24">
        <v>1</v>
      </c>
      <c r="K953" s="24">
        <f t="shared" si="32"/>
        <v>7.05</v>
      </c>
      <c r="L953" s="24">
        <f t="shared" si="33"/>
        <v>8.0500000000000007</v>
      </c>
      <c r="M953" s="39">
        <v>167.07294999999999</v>
      </c>
      <c r="N953" s="39"/>
      <c r="O953" s="39"/>
      <c r="P953" s="39"/>
      <c r="Q953" s="39"/>
      <c r="R953" s="39"/>
      <c r="S953" s="39"/>
      <c r="T953" s="39"/>
      <c r="U953" s="39"/>
      <c r="V953" s="39"/>
      <c r="W953" s="28"/>
      <c r="X953" s="28"/>
      <c r="Y953" s="28"/>
      <c r="Z953" s="26">
        <v>48805</v>
      </c>
      <c r="AA953" s="26">
        <v>500</v>
      </c>
      <c r="AB953" s="26">
        <v>30000</v>
      </c>
      <c r="AC953" s="26">
        <v>500</v>
      </c>
      <c r="AD953" s="20"/>
    </row>
    <row r="954" spans="1:30" ht="11.25" x14ac:dyDescent="0.2">
      <c r="A954" s="20" t="s">
        <v>2475</v>
      </c>
      <c r="B954" s="20" t="s">
        <v>1117</v>
      </c>
      <c r="C954" s="20" t="s">
        <v>1118</v>
      </c>
      <c r="D954" s="20"/>
      <c r="E954" s="21" t="s">
        <v>942</v>
      </c>
      <c r="F954" s="22"/>
      <c r="G954" s="23">
        <v>317.18596919999999</v>
      </c>
      <c r="H954" s="37"/>
      <c r="I954" s="38">
        <v>6.14</v>
      </c>
      <c r="J954" s="24">
        <v>1</v>
      </c>
      <c r="K954" s="24">
        <f t="shared" si="32"/>
        <v>5.64</v>
      </c>
      <c r="L954" s="24">
        <f t="shared" si="33"/>
        <v>6.64</v>
      </c>
      <c r="M954" s="39">
        <v>289.15467000000001</v>
      </c>
      <c r="N954" s="39">
        <v>261.19614000000001</v>
      </c>
      <c r="O954" s="39">
        <v>171.07642000000001</v>
      </c>
      <c r="P954" s="39">
        <v>147.11682999999999</v>
      </c>
      <c r="Q954" s="39">
        <v>119.08553000000001</v>
      </c>
      <c r="R954" s="39">
        <v>101.07093999999999</v>
      </c>
      <c r="S954" s="39"/>
      <c r="T954" s="39"/>
      <c r="U954" s="39"/>
      <c r="V954" s="39"/>
      <c r="W954" s="28"/>
      <c r="X954" s="28"/>
      <c r="Y954" s="28"/>
      <c r="Z954" s="26">
        <v>3860878</v>
      </c>
      <c r="AA954" s="26">
        <v>500</v>
      </c>
      <c r="AB954" s="26">
        <v>30000</v>
      </c>
      <c r="AC954" s="26">
        <v>500</v>
      </c>
      <c r="AD954" s="20"/>
    </row>
    <row r="955" spans="1:30" ht="11.25" x14ac:dyDescent="0.2">
      <c r="A955" s="20" t="s">
        <v>2476</v>
      </c>
      <c r="B955" s="20" t="s">
        <v>726</v>
      </c>
      <c r="C955" s="20" t="s">
        <v>1119</v>
      </c>
      <c r="D955" s="20"/>
      <c r="E955" s="21" t="s">
        <v>942</v>
      </c>
      <c r="F955" s="22"/>
      <c r="G955" s="23">
        <v>253.09629870000001</v>
      </c>
      <c r="H955" s="37"/>
      <c r="I955" s="38">
        <v>5.46</v>
      </c>
      <c r="J955" s="24">
        <v>1</v>
      </c>
      <c r="K955" s="24">
        <f t="shared" si="32"/>
        <v>4.96</v>
      </c>
      <c r="L955" s="24">
        <f t="shared" si="33"/>
        <v>5.96</v>
      </c>
      <c r="M955" s="39">
        <v>226.08539999999999</v>
      </c>
      <c r="N955" s="39">
        <v>186.05410000000001</v>
      </c>
      <c r="O955" s="39"/>
      <c r="P955" s="39"/>
      <c r="Q955" s="39"/>
      <c r="R955" s="39"/>
      <c r="S955" s="39"/>
      <c r="T955" s="39"/>
      <c r="U955" s="39"/>
      <c r="V955" s="39"/>
      <c r="W955" s="28"/>
      <c r="X955" s="28"/>
      <c r="Y955" s="28"/>
      <c r="Z955" s="26">
        <v>829010</v>
      </c>
      <c r="AA955" s="26">
        <v>500</v>
      </c>
      <c r="AB955" s="26">
        <v>30000</v>
      </c>
      <c r="AC955" s="26">
        <v>500</v>
      </c>
      <c r="AD955" s="20"/>
    </row>
    <row r="956" spans="1:30" ht="11.25" x14ac:dyDescent="0.2">
      <c r="A956" s="20" t="s">
        <v>2477</v>
      </c>
      <c r="B956" s="20" t="s">
        <v>954</v>
      </c>
      <c r="C956" s="20" t="s">
        <v>1120</v>
      </c>
      <c r="D956" s="20"/>
      <c r="E956" s="21" t="s">
        <v>942</v>
      </c>
      <c r="F956" s="22"/>
      <c r="G956" s="23">
        <v>317.12198690000002</v>
      </c>
      <c r="H956" s="37"/>
      <c r="I956" s="38">
        <v>7.32</v>
      </c>
      <c r="J956" s="24">
        <v>1</v>
      </c>
      <c r="K956" s="24">
        <f t="shared" si="32"/>
        <v>6.82</v>
      </c>
      <c r="L956" s="24">
        <f t="shared" si="33"/>
        <v>7.82</v>
      </c>
      <c r="M956" s="39">
        <v>275.07504</v>
      </c>
      <c r="N956" s="39">
        <v>258.07229999999998</v>
      </c>
      <c r="O956" s="39">
        <v>240.06173000000001</v>
      </c>
      <c r="P956" s="39">
        <v>237.05824000000001</v>
      </c>
      <c r="Q956" s="39">
        <v>229.08213000000001</v>
      </c>
      <c r="R956" s="39">
        <v>220.05549999999999</v>
      </c>
      <c r="S956" s="39"/>
      <c r="T956" s="39"/>
      <c r="U956" s="39"/>
      <c r="V956" s="39"/>
      <c r="W956" s="28"/>
      <c r="X956" s="28"/>
      <c r="Y956" s="28"/>
      <c r="Z956" s="26">
        <v>2742425</v>
      </c>
      <c r="AA956" s="26">
        <v>500</v>
      </c>
      <c r="AB956" s="26">
        <v>30000</v>
      </c>
      <c r="AC956" s="26">
        <v>500</v>
      </c>
      <c r="AD956" s="20"/>
    </row>
    <row r="957" spans="1:30" ht="11.25" x14ac:dyDescent="0.2">
      <c r="A957" s="20" t="s">
        <v>2478</v>
      </c>
      <c r="B957" s="20" t="s">
        <v>750</v>
      </c>
      <c r="C957" s="20" t="s">
        <v>1121</v>
      </c>
      <c r="D957" s="20"/>
      <c r="E957" s="21" t="s">
        <v>942</v>
      </c>
      <c r="F957" s="22"/>
      <c r="G957" s="23">
        <v>456.08514159999999</v>
      </c>
      <c r="H957" s="37"/>
      <c r="I957" s="38">
        <v>7.08</v>
      </c>
      <c r="J957" s="24">
        <v>1</v>
      </c>
      <c r="K957" s="24">
        <f t="shared" si="32"/>
        <v>6.58</v>
      </c>
      <c r="L957" s="24">
        <f t="shared" si="33"/>
        <v>7.58</v>
      </c>
      <c r="M957" s="39">
        <v>279.03937999999999</v>
      </c>
      <c r="N957" s="39">
        <v>261.02882</v>
      </c>
      <c r="O957" s="39">
        <v>236.03357</v>
      </c>
      <c r="P957" s="39">
        <v>218.023</v>
      </c>
      <c r="Q957" s="39">
        <v>196.06360000000001</v>
      </c>
      <c r="R957" s="39">
        <v>182.05601999999999</v>
      </c>
      <c r="S957" s="39">
        <v>154.06110000000001</v>
      </c>
      <c r="T957" s="39">
        <v>139.03763000000001</v>
      </c>
      <c r="U957" s="39">
        <v>127.0502</v>
      </c>
      <c r="V957" s="39"/>
      <c r="W957" s="28"/>
      <c r="X957" s="28"/>
      <c r="Y957" s="28"/>
      <c r="Z957" s="26">
        <v>1248113</v>
      </c>
      <c r="AA957" s="26">
        <v>500</v>
      </c>
      <c r="AB957" s="26">
        <v>30000</v>
      </c>
      <c r="AC957" s="26">
        <v>500</v>
      </c>
      <c r="AD957" s="20"/>
    </row>
    <row r="958" spans="1:30" ht="11.25" x14ac:dyDescent="0.2">
      <c r="A958" s="20" t="s">
        <v>2479</v>
      </c>
      <c r="B958" s="20" t="s">
        <v>1122</v>
      </c>
      <c r="C958" s="20" t="s">
        <v>1123</v>
      </c>
      <c r="D958" s="20"/>
      <c r="E958" s="21" t="s">
        <v>942</v>
      </c>
      <c r="F958" s="22"/>
      <c r="G958" s="23">
        <v>384.9964233</v>
      </c>
      <c r="H958" s="37"/>
      <c r="I958" s="38">
        <v>8.58</v>
      </c>
      <c r="J958" s="24">
        <v>1</v>
      </c>
      <c r="K958" s="24">
        <f t="shared" si="32"/>
        <v>8.08</v>
      </c>
      <c r="L958" s="24">
        <f t="shared" si="33"/>
        <v>9.08</v>
      </c>
      <c r="M958" s="39">
        <v>384.9964233</v>
      </c>
      <c r="N958" s="39"/>
      <c r="O958" s="39"/>
      <c r="P958" s="39"/>
      <c r="Q958" s="39"/>
      <c r="R958" s="39"/>
      <c r="S958" s="39"/>
      <c r="T958" s="39"/>
      <c r="U958" s="39"/>
      <c r="V958" s="39"/>
      <c r="W958" s="28"/>
      <c r="X958" s="28"/>
      <c r="Y958" s="28"/>
      <c r="Z958" s="26">
        <v>30000</v>
      </c>
      <c r="AA958" s="26">
        <v>500</v>
      </c>
      <c r="AB958" s="26">
        <v>30000</v>
      </c>
      <c r="AC958" s="26">
        <v>500</v>
      </c>
      <c r="AD958" s="20"/>
    </row>
    <row r="959" spans="1:30" ht="11.25" x14ac:dyDescent="0.2">
      <c r="A959" s="20" t="s">
        <v>2480</v>
      </c>
      <c r="B959" s="20" t="s">
        <v>769</v>
      </c>
      <c r="C959" s="20" t="s">
        <v>1124</v>
      </c>
      <c r="D959" s="20"/>
      <c r="E959" s="21" t="s">
        <v>942</v>
      </c>
      <c r="F959" s="22"/>
      <c r="G959" s="23">
        <v>362.1265957</v>
      </c>
      <c r="H959" s="37"/>
      <c r="I959" s="38">
        <v>6.83</v>
      </c>
      <c r="J959" s="24">
        <v>1</v>
      </c>
      <c r="K959" s="24">
        <f t="shared" si="32"/>
        <v>6.33</v>
      </c>
      <c r="L959" s="24">
        <f t="shared" si="33"/>
        <v>7.33</v>
      </c>
      <c r="M959" s="39">
        <v>239.05817999999999</v>
      </c>
      <c r="N959" s="39">
        <v>207.03197</v>
      </c>
      <c r="O959" s="39">
        <v>164.02615</v>
      </c>
      <c r="P959" s="39"/>
      <c r="Q959" s="39"/>
      <c r="R959" s="39"/>
      <c r="S959" s="39"/>
      <c r="T959" s="39"/>
      <c r="U959" s="39"/>
      <c r="V959" s="39"/>
      <c r="W959" s="28"/>
      <c r="X959" s="28"/>
      <c r="Y959" s="28"/>
      <c r="Z959" s="26">
        <v>2419556</v>
      </c>
      <c r="AA959" s="26">
        <v>500</v>
      </c>
      <c r="AB959" s="26">
        <v>30000</v>
      </c>
      <c r="AC959" s="26">
        <v>500</v>
      </c>
      <c r="AD959" s="20"/>
    </row>
    <row r="960" spans="1:30" ht="11.25" x14ac:dyDescent="0.2">
      <c r="A960" s="20" t="s">
        <v>2481</v>
      </c>
      <c r="B960" s="20" t="s">
        <v>1125</v>
      </c>
      <c r="C960" s="20" t="s">
        <v>1126</v>
      </c>
      <c r="D960" s="20"/>
      <c r="E960" s="21" t="s">
        <v>942</v>
      </c>
      <c r="F960" s="22"/>
      <c r="G960" s="23">
        <v>153.10223959999999</v>
      </c>
      <c r="H960" s="37"/>
      <c r="I960" s="38">
        <v>5.43</v>
      </c>
      <c r="J960" s="24">
        <v>1</v>
      </c>
      <c r="K960" s="24">
        <f t="shared" si="32"/>
        <v>4.93</v>
      </c>
      <c r="L960" s="24">
        <f t="shared" si="33"/>
        <v>5.93</v>
      </c>
      <c r="M960" s="39">
        <v>138.07875999999999</v>
      </c>
      <c r="N960" s="39">
        <v>97.039640000000006</v>
      </c>
      <c r="O960" s="39">
        <v>57.069879999999998</v>
      </c>
      <c r="P960" s="39"/>
      <c r="Q960" s="39"/>
      <c r="R960" s="39"/>
      <c r="S960" s="39"/>
      <c r="T960" s="39"/>
      <c r="U960" s="39"/>
      <c r="V960" s="39"/>
      <c r="W960" s="28"/>
      <c r="X960" s="28"/>
      <c r="Y960" s="28"/>
      <c r="Z960" s="26">
        <v>3169</v>
      </c>
      <c r="AA960" s="26">
        <v>500</v>
      </c>
      <c r="AB960" s="26">
        <v>30000</v>
      </c>
      <c r="AC960" s="26">
        <v>500</v>
      </c>
      <c r="AD960" s="20"/>
    </row>
    <row r="961" spans="1:30" ht="11.25" x14ac:dyDescent="0.2">
      <c r="A961" s="20" t="s">
        <v>2482</v>
      </c>
      <c r="B961" s="20" t="s">
        <v>782</v>
      </c>
      <c r="C961" s="20" t="s">
        <v>1127</v>
      </c>
      <c r="D961" s="20"/>
      <c r="E961" s="21" t="s">
        <v>942</v>
      </c>
      <c r="F961" s="22"/>
      <c r="G961" s="23">
        <v>366.11027689999997</v>
      </c>
      <c r="H961" s="37"/>
      <c r="I961" s="38">
        <v>8.08</v>
      </c>
      <c r="J961" s="24">
        <v>1</v>
      </c>
      <c r="K961" s="24">
        <f t="shared" si="32"/>
        <v>7.58</v>
      </c>
      <c r="L961" s="24">
        <f t="shared" si="33"/>
        <v>8.58</v>
      </c>
      <c r="M961" s="39">
        <v>209.08083999999999</v>
      </c>
      <c r="N961" s="39">
        <v>184.01598000000001</v>
      </c>
      <c r="O961" s="39"/>
      <c r="P961" s="39"/>
      <c r="Q961" s="39"/>
      <c r="R961" s="39"/>
      <c r="S961" s="39"/>
      <c r="T961" s="39"/>
      <c r="U961" s="39"/>
      <c r="V961" s="39"/>
      <c r="W961" s="28"/>
      <c r="X961" s="28"/>
      <c r="Y961" s="28"/>
      <c r="Z961" s="26">
        <v>2549851</v>
      </c>
      <c r="AA961" s="26">
        <v>500</v>
      </c>
      <c r="AB961" s="26">
        <v>30000</v>
      </c>
      <c r="AC961" s="26">
        <v>500</v>
      </c>
      <c r="AD961" s="20"/>
    </row>
    <row r="962" spans="1:30" ht="11.25" x14ac:dyDescent="0.2">
      <c r="A962" s="20" t="s">
        <v>2483</v>
      </c>
      <c r="B962" s="20" t="s">
        <v>1128</v>
      </c>
      <c r="C962" s="20" t="s">
        <v>1129</v>
      </c>
      <c r="D962" s="20"/>
      <c r="E962" s="21" t="s">
        <v>942</v>
      </c>
      <c r="F962" s="22"/>
      <c r="G962" s="23">
        <v>202.08539970000001</v>
      </c>
      <c r="H962" s="37"/>
      <c r="I962" s="38">
        <v>5.36</v>
      </c>
      <c r="J962" s="24">
        <v>1</v>
      </c>
      <c r="K962" s="24">
        <f t="shared" si="32"/>
        <v>4.8600000000000003</v>
      </c>
      <c r="L962" s="24">
        <f t="shared" si="33"/>
        <v>5.86</v>
      </c>
      <c r="M962" s="39">
        <v>146.02279999999999</v>
      </c>
      <c r="N962" s="39">
        <v>110.04612</v>
      </c>
      <c r="O962" s="39">
        <v>104.001</v>
      </c>
      <c r="P962" s="39">
        <v>79.005750000000006</v>
      </c>
      <c r="Q962" s="39">
        <v>68.024320000000003</v>
      </c>
      <c r="R962" s="39"/>
      <c r="S962" s="39"/>
      <c r="T962" s="39"/>
      <c r="U962" s="39"/>
      <c r="V962" s="39"/>
      <c r="W962" s="28"/>
      <c r="X962" s="28"/>
      <c r="Y962" s="28"/>
      <c r="Z962" s="26">
        <v>1208873</v>
      </c>
      <c r="AA962" s="26">
        <v>500</v>
      </c>
      <c r="AB962" s="26">
        <v>30000</v>
      </c>
      <c r="AC962" s="26">
        <v>500</v>
      </c>
      <c r="AD962" s="20"/>
    </row>
    <row r="963" spans="1:30" ht="11.25" x14ac:dyDescent="0.2">
      <c r="A963" s="20" t="s">
        <v>2484</v>
      </c>
      <c r="B963" s="20" t="s">
        <v>804</v>
      </c>
      <c r="C963" s="20" t="s">
        <v>1130</v>
      </c>
      <c r="D963" s="20"/>
      <c r="E963" s="21" t="s">
        <v>942</v>
      </c>
      <c r="F963" s="22"/>
      <c r="G963" s="23">
        <v>376.1788348</v>
      </c>
      <c r="H963" s="37"/>
      <c r="I963" s="38">
        <v>6.02</v>
      </c>
      <c r="J963" s="24">
        <v>1</v>
      </c>
      <c r="K963" s="24">
        <f t="shared" si="32"/>
        <v>5.52</v>
      </c>
      <c r="L963" s="24">
        <f t="shared" si="33"/>
        <v>6.52</v>
      </c>
      <c r="M963" s="39">
        <v>358.16827000000001</v>
      </c>
      <c r="N963" s="39">
        <v>330.13697000000002</v>
      </c>
      <c r="O963" s="39">
        <v>312.12641000000002</v>
      </c>
      <c r="P963" s="39">
        <v>218.11756</v>
      </c>
      <c r="Q963" s="39">
        <v>204.10191</v>
      </c>
      <c r="R963" s="39">
        <v>190.12263999999999</v>
      </c>
      <c r="S963" s="39">
        <v>178.08626000000001</v>
      </c>
      <c r="T963" s="39"/>
      <c r="U963" s="39"/>
      <c r="V963" s="39"/>
      <c r="W963" s="28"/>
      <c r="X963" s="28"/>
      <c r="Y963" s="28"/>
      <c r="Z963" s="26">
        <v>1012782</v>
      </c>
      <c r="AA963" s="26">
        <v>500</v>
      </c>
      <c r="AB963" s="26">
        <v>30000</v>
      </c>
      <c r="AC963" s="26">
        <v>500</v>
      </c>
      <c r="AD963" s="20"/>
    </row>
    <row r="964" spans="1:30" ht="11.25" x14ac:dyDescent="0.2">
      <c r="A964" s="20" t="s">
        <v>2485</v>
      </c>
      <c r="B964" s="20" t="s">
        <v>813</v>
      </c>
      <c r="C964" s="20" t="s">
        <v>1131</v>
      </c>
      <c r="D964" s="20"/>
      <c r="E964" s="21" t="s">
        <v>942</v>
      </c>
      <c r="F964" s="22"/>
      <c r="G964" s="23">
        <v>268.11858810000001</v>
      </c>
      <c r="H964" s="37"/>
      <c r="I964" s="38">
        <v>7.75</v>
      </c>
      <c r="J964" s="24">
        <v>1</v>
      </c>
      <c r="K964" s="24">
        <f t="shared" si="32"/>
        <v>7.25</v>
      </c>
      <c r="L964" s="24">
        <f t="shared" si="33"/>
        <v>8.25</v>
      </c>
      <c r="M964" s="39">
        <v>252.08729</v>
      </c>
      <c r="N964" s="39">
        <v>212.05599000000001</v>
      </c>
      <c r="O964" s="39">
        <v>197.04508999999999</v>
      </c>
      <c r="P964" s="39">
        <v>139.02121</v>
      </c>
      <c r="Q964" s="39">
        <v>91.057599999999994</v>
      </c>
      <c r="R964" s="39"/>
      <c r="S964" s="39"/>
      <c r="T964" s="39"/>
      <c r="U964" s="39"/>
      <c r="V964" s="39"/>
      <c r="W964" s="28"/>
      <c r="X964" s="28"/>
      <c r="Y964" s="28"/>
      <c r="Z964" s="26">
        <v>1530261</v>
      </c>
      <c r="AA964" s="26">
        <v>500</v>
      </c>
      <c r="AB964" s="26">
        <v>30000</v>
      </c>
      <c r="AC964" s="26">
        <v>500</v>
      </c>
      <c r="AD964" s="20"/>
    </row>
    <row r="965" spans="1:30" ht="11.25" x14ac:dyDescent="0.2">
      <c r="A965" s="20" t="s">
        <v>2486</v>
      </c>
      <c r="B965" s="20" t="s">
        <v>954</v>
      </c>
      <c r="C965" s="20" t="s">
        <v>1132</v>
      </c>
      <c r="D965" s="20"/>
      <c r="E965" s="21" t="s">
        <v>942</v>
      </c>
      <c r="F965" s="22"/>
      <c r="G965" s="23">
        <v>303.14682019999998</v>
      </c>
      <c r="H965" s="37"/>
      <c r="I965" s="38">
        <v>7.57</v>
      </c>
      <c r="J965" s="24">
        <v>1</v>
      </c>
      <c r="K965" s="24">
        <f t="shared" si="32"/>
        <v>7.07</v>
      </c>
      <c r="L965" s="24">
        <f t="shared" si="33"/>
        <v>8.07</v>
      </c>
      <c r="M965" s="39">
        <v>261.09987000000001</v>
      </c>
      <c r="N965" s="39">
        <v>233.06856999999999</v>
      </c>
      <c r="O965" s="39">
        <v>153.10223999999999</v>
      </c>
      <c r="P965" s="39"/>
      <c r="Q965" s="39"/>
      <c r="R965" s="39"/>
      <c r="S965" s="39"/>
      <c r="T965" s="39"/>
      <c r="U965" s="39"/>
      <c r="V965" s="39"/>
      <c r="W965" s="28"/>
      <c r="X965" s="28"/>
      <c r="Y965" s="28"/>
      <c r="Z965" s="26">
        <v>3911687</v>
      </c>
      <c r="AA965" s="26">
        <v>500</v>
      </c>
      <c r="AB965" s="26">
        <v>30000</v>
      </c>
      <c r="AC965" s="26">
        <v>500</v>
      </c>
      <c r="AD965" s="20"/>
    </row>
    <row r="966" spans="1:30" ht="11.25" x14ac:dyDescent="0.2">
      <c r="A966" s="20" t="s">
        <v>2487</v>
      </c>
      <c r="B966" s="20" t="s">
        <v>855</v>
      </c>
      <c r="C966" s="20" t="s">
        <v>1133</v>
      </c>
      <c r="D966" s="20"/>
      <c r="E966" s="21" t="s">
        <v>942</v>
      </c>
      <c r="F966" s="22"/>
      <c r="G966" s="23">
        <v>273.07424900000001</v>
      </c>
      <c r="H966" s="37"/>
      <c r="I966" s="38">
        <v>7.43</v>
      </c>
      <c r="J966" s="24">
        <v>1</v>
      </c>
      <c r="K966" s="24">
        <f t="shared" si="32"/>
        <v>6.93</v>
      </c>
      <c r="L966" s="24">
        <f t="shared" si="33"/>
        <v>7.93</v>
      </c>
      <c r="M966" s="39">
        <v>171.02393000000001</v>
      </c>
      <c r="N966" s="39">
        <v>103.05759999999999</v>
      </c>
      <c r="O966" s="39">
        <v>57.069879999999998</v>
      </c>
      <c r="P966" s="39"/>
      <c r="Q966" s="39"/>
      <c r="R966" s="39"/>
      <c r="S966" s="39"/>
      <c r="T966" s="39"/>
      <c r="U966" s="39"/>
      <c r="V966" s="39"/>
      <c r="W966" s="28"/>
      <c r="X966" s="28"/>
      <c r="Y966" s="28"/>
      <c r="Z966" s="26">
        <v>252779</v>
      </c>
      <c r="AA966" s="26">
        <v>500</v>
      </c>
      <c r="AB966" s="26">
        <v>30000</v>
      </c>
      <c r="AC966" s="26">
        <v>500</v>
      </c>
      <c r="AD966" s="20"/>
    </row>
    <row r="967" spans="1:30" ht="11.25" x14ac:dyDescent="0.2">
      <c r="A967" s="20" t="s">
        <v>2488</v>
      </c>
      <c r="B967" s="20" t="s">
        <v>856</v>
      </c>
      <c r="C967" s="20" t="s">
        <v>1134</v>
      </c>
      <c r="D967" s="20"/>
      <c r="E967" s="21" t="s">
        <v>942</v>
      </c>
      <c r="F967" s="22"/>
      <c r="G967" s="23">
        <v>305.06407819999998</v>
      </c>
      <c r="H967" s="37"/>
      <c r="I967" s="38">
        <v>5.22</v>
      </c>
      <c r="J967" s="24">
        <v>1</v>
      </c>
      <c r="K967" s="24">
        <f t="shared" si="32"/>
        <v>4.72</v>
      </c>
      <c r="L967" s="24">
        <f t="shared" si="33"/>
        <v>5.72</v>
      </c>
      <c r="M967" s="39">
        <v>249.00147999999999</v>
      </c>
      <c r="N967" s="39">
        <v>230.99091000000001</v>
      </c>
      <c r="O967" s="39">
        <v>202.95961</v>
      </c>
      <c r="P967" s="39">
        <v>174.92831000000001</v>
      </c>
      <c r="Q967" s="39"/>
      <c r="R967" s="39"/>
      <c r="S967" s="39"/>
      <c r="T967" s="39"/>
      <c r="U967" s="39"/>
      <c r="V967" s="39"/>
      <c r="W967" s="28"/>
      <c r="X967" s="28"/>
      <c r="Y967" s="28"/>
      <c r="Z967" s="26">
        <v>1851726</v>
      </c>
      <c r="AA967" s="26">
        <v>500</v>
      </c>
      <c r="AB967" s="26">
        <v>30000</v>
      </c>
      <c r="AC967" s="26">
        <v>500</v>
      </c>
      <c r="AD967" s="20"/>
    </row>
    <row r="968" spans="1:30" ht="11.25" x14ac:dyDescent="0.2">
      <c r="A968" s="20" t="s">
        <v>2489</v>
      </c>
      <c r="B968" s="20" t="s">
        <v>954</v>
      </c>
      <c r="C968" s="20" t="s">
        <v>1135</v>
      </c>
      <c r="D968" s="20"/>
      <c r="E968" s="21" t="s">
        <v>942</v>
      </c>
      <c r="F968" s="22"/>
      <c r="G968" s="23">
        <v>248.02550149999999</v>
      </c>
      <c r="H968" s="37"/>
      <c r="I968" s="38">
        <v>2.87</v>
      </c>
      <c r="J968" s="24">
        <v>1</v>
      </c>
      <c r="K968" s="24">
        <f t="shared" si="32"/>
        <v>2.37</v>
      </c>
      <c r="L968" s="24">
        <f t="shared" si="33"/>
        <v>3.37</v>
      </c>
      <c r="M968" s="39">
        <v>248.02550149999999</v>
      </c>
      <c r="N968" s="39"/>
      <c r="O968" s="39"/>
      <c r="P968" s="39"/>
      <c r="Q968" s="39"/>
      <c r="R968" s="39"/>
      <c r="S968" s="39"/>
      <c r="T968" s="39"/>
      <c r="U968" s="39"/>
      <c r="V968" s="39"/>
      <c r="W968" s="28"/>
      <c r="X968" s="28"/>
      <c r="Y968" s="28"/>
      <c r="Z968" s="26">
        <v>30000</v>
      </c>
      <c r="AA968" s="26">
        <v>500</v>
      </c>
      <c r="AB968" s="26">
        <v>30000</v>
      </c>
      <c r="AC968" s="26">
        <v>500</v>
      </c>
      <c r="AD968" s="20"/>
    </row>
    <row r="969" spans="1:30" ht="11.25" x14ac:dyDescent="0.2">
      <c r="A969" s="20" t="s">
        <v>2490</v>
      </c>
      <c r="B969" s="20" t="s">
        <v>878</v>
      </c>
      <c r="C969" s="20" t="s">
        <v>1136</v>
      </c>
      <c r="D969" s="20"/>
      <c r="E969" s="21" t="s">
        <v>942</v>
      </c>
      <c r="F969" s="22"/>
      <c r="G969" s="23">
        <v>182.0126381</v>
      </c>
      <c r="H969" s="37"/>
      <c r="I969" s="38">
        <v>1.68</v>
      </c>
      <c r="J969" s="24">
        <v>1</v>
      </c>
      <c r="K969" s="24">
        <f t="shared" si="32"/>
        <v>1.18</v>
      </c>
      <c r="L969" s="24">
        <f t="shared" si="33"/>
        <v>2.1800000000000002</v>
      </c>
      <c r="M969" s="39">
        <v>136.95479</v>
      </c>
      <c r="N969" s="39">
        <v>86.096429999999998</v>
      </c>
      <c r="O969" s="39">
        <v>73.010649999999998</v>
      </c>
      <c r="P969" s="39"/>
      <c r="Q969" s="39"/>
      <c r="R969" s="39"/>
      <c r="S969" s="39"/>
      <c r="T969" s="39"/>
      <c r="U969" s="39"/>
      <c r="V969" s="39"/>
      <c r="W969" s="28"/>
      <c r="X969" s="28"/>
      <c r="Y969" s="28"/>
      <c r="Z969" s="26">
        <v>56565</v>
      </c>
      <c r="AA969" s="26">
        <v>500</v>
      </c>
      <c r="AB969" s="26">
        <v>30000</v>
      </c>
      <c r="AC969" s="26">
        <v>500</v>
      </c>
      <c r="AD969" s="20"/>
    </row>
    <row r="970" spans="1:30" ht="11.25" x14ac:dyDescent="0.2">
      <c r="A970" s="20" t="s">
        <v>2491</v>
      </c>
      <c r="B970" s="20" t="s">
        <v>882</v>
      </c>
      <c r="C970" s="20" t="s">
        <v>1137</v>
      </c>
      <c r="D970" s="20"/>
      <c r="E970" s="21" t="s">
        <v>942</v>
      </c>
      <c r="F970" s="22"/>
      <c r="G970" s="23">
        <v>235.11108970000001</v>
      </c>
      <c r="H970" s="37"/>
      <c r="I970" s="38">
        <v>3.72</v>
      </c>
      <c r="J970" s="24">
        <v>1</v>
      </c>
      <c r="K970" s="24">
        <f t="shared" si="32"/>
        <v>3.22</v>
      </c>
      <c r="L970" s="24">
        <f t="shared" si="33"/>
        <v>4.22</v>
      </c>
      <c r="M970" s="39">
        <v>104.01646</v>
      </c>
      <c r="N970" s="39">
        <v>76.039299999999997</v>
      </c>
      <c r="O970" s="39">
        <v>63.99774</v>
      </c>
      <c r="P970" s="39">
        <v>57.069879999999998</v>
      </c>
      <c r="Q970" s="39"/>
      <c r="R970" s="39"/>
      <c r="S970" s="39"/>
      <c r="T970" s="39"/>
      <c r="U970" s="39"/>
      <c r="V970" s="39"/>
      <c r="W970" s="28"/>
      <c r="X970" s="28"/>
      <c r="Y970" s="28"/>
      <c r="Z970" s="26">
        <v>157445</v>
      </c>
      <c r="AA970" s="26">
        <v>500</v>
      </c>
      <c r="AB970" s="26">
        <v>30000</v>
      </c>
      <c r="AC970" s="26">
        <v>500</v>
      </c>
      <c r="AD970" s="20"/>
    </row>
    <row r="971" spans="1:30" ht="11.25" x14ac:dyDescent="0.2">
      <c r="A971" s="20" t="s">
        <v>2492</v>
      </c>
      <c r="B971" s="20" t="s">
        <v>1138</v>
      </c>
      <c r="C971" s="20" t="s">
        <v>1139</v>
      </c>
      <c r="D971" s="20"/>
      <c r="E971" s="21" t="s">
        <v>942</v>
      </c>
      <c r="F971" s="22"/>
      <c r="G971" s="23">
        <v>229.0430102</v>
      </c>
      <c r="H971" s="37"/>
      <c r="I971" s="38">
        <v>8.0399999999999991</v>
      </c>
      <c r="J971" s="24">
        <v>1</v>
      </c>
      <c r="K971" s="24">
        <f t="shared" ref="K971:K1034" si="36">ROUND(I971-(0.5*J971),2)</f>
        <v>7.54</v>
      </c>
      <c r="L971" s="24">
        <f t="shared" ref="L971:L1034" si="37">ROUND(I971+(0.5*J971),2)</f>
        <v>8.5399999999999991</v>
      </c>
      <c r="M971" s="39">
        <v>110.98990999999999</v>
      </c>
      <c r="N971" s="39"/>
      <c r="O971" s="39"/>
      <c r="P971" s="39"/>
      <c r="Q971" s="39"/>
      <c r="R971" s="39"/>
      <c r="S971" s="39"/>
      <c r="T971" s="39"/>
      <c r="U971" s="39"/>
      <c r="V971" s="39"/>
      <c r="W971" s="28"/>
      <c r="X971" s="28"/>
      <c r="Y971" s="28"/>
      <c r="Z971" s="26">
        <v>84264</v>
      </c>
      <c r="AA971" s="26">
        <v>500</v>
      </c>
      <c r="AB971" s="26">
        <v>30000</v>
      </c>
      <c r="AC971" s="26">
        <v>500</v>
      </c>
      <c r="AD971" s="20"/>
    </row>
    <row r="972" spans="1:30" ht="11.25" x14ac:dyDescent="0.2">
      <c r="A972" s="20" t="s">
        <v>2493</v>
      </c>
      <c r="B972" s="20" t="s">
        <v>891</v>
      </c>
      <c r="C972" s="20" t="s">
        <v>990</v>
      </c>
      <c r="D972" s="20"/>
      <c r="E972" s="21" t="s">
        <v>942</v>
      </c>
      <c r="F972" s="22"/>
      <c r="G972" s="23">
        <v>364.09616779999999</v>
      </c>
      <c r="H972" s="37"/>
      <c r="I972" s="38">
        <v>3.93</v>
      </c>
      <c r="J972" s="24">
        <v>1</v>
      </c>
      <c r="K972" s="24">
        <f t="shared" si="36"/>
        <v>3.43</v>
      </c>
      <c r="L972" s="24">
        <f t="shared" si="37"/>
        <v>4.43</v>
      </c>
      <c r="M972" s="39">
        <v>346.0856</v>
      </c>
      <c r="N972" s="39">
        <v>334.0856</v>
      </c>
      <c r="O972" s="39">
        <v>143.04512</v>
      </c>
      <c r="P972" s="39">
        <v>125.03455</v>
      </c>
      <c r="Q972" s="39"/>
      <c r="R972" s="39"/>
      <c r="S972" s="39"/>
      <c r="T972" s="39"/>
      <c r="U972" s="39"/>
      <c r="V972" s="39"/>
      <c r="W972" s="28"/>
      <c r="X972" s="28"/>
      <c r="Y972" s="28"/>
      <c r="Z972" s="26">
        <v>886</v>
      </c>
      <c r="AA972" s="26">
        <v>500</v>
      </c>
      <c r="AB972" s="26">
        <v>30000</v>
      </c>
      <c r="AC972" s="26">
        <v>500</v>
      </c>
      <c r="AD972" s="20"/>
    </row>
    <row r="973" spans="1:30" ht="11.25" x14ac:dyDescent="0.2">
      <c r="A973" s="20" t="s">
        <v>2494</v>
      </c>
      <c r="B973" s="20" t="s">
        <v>913</v>
      </c>
      <c r="C973" s="20" t="s">
        <v>1140</v>
      </c>
      <c r="D973" s="20"/>
      <c r="E973" s="21" t="s">
        <v>1141</v>
      </c>
      <c r="F973" s="22"/>
      <c r="G973" s="23">
        <v>243.116827</v>
      </c>
      <c r="H973" s="37"/>
      <c r="I973" s="38">
        <v>8.8699999999999992</v>
      </c>
      <c r="J973" s="24">
        <v>1</v>
      </c>
      <c r="K973" s="24">
        <f t="shared" si="36"/>
        <v>8.3699999999999992</v>
      </c>
      <c r="L973" s="24">
        <f t="shared" si="37"/>
        <v>9.3699999999999992</v>
      </c>
      <c r="M973" s="39">
        <v>243.11682999999999</v>
      </c>
      <c r="N973" s="39">
        <v>228.09334999999999</v>
      </c>
      <c r="O973" s="39">
        <v>165.06988000000001</v>
      </c>
      <c r="P973" s="39"/>
      <c r="Q973" s="39"/>
      <c r="R973" s="39"/>
      <c r="S973" s="39"/>
      <c r="T973" s="39"/>
      <c r="U973" s="39"/>
      <c r="V973" s="39"/>
      <c r="W973" s="28"/>
      <c r="X973" s="28"/>
      <c r="Y973" s="28"/>
      <c r="Z973" s="26">
        <v>2804204</v>
      </c>
      <c r="AA973" s="26">
        <v>500</v>
      </c>
      <c r="AB973" s="26">
        <v>30000</v>
      </c>
      <c r="AC973" s="26">
        <v>500</v>
      </c>
      <c r="AD973" s="20"/>
    </row>
    <row r="974" spans="1:30" ht="11.25" x14ac:dyDescent="0.2">
      <c r="A974" s="20" t="s">
        <v>2495</v>
      </c>
      <c r="B974" s="20" t="s">
        <v>954</v>
      </c>
      <c r="C974" s="20" t="s">
        <v>1142</v>
      </c>
      <c r="D974" s="20"/>
      <c r="E974" s="21" t="s">
        <v>942</v>
      </c>
      <c r="F974" s="22"/>
      <c r="G974" s="23">
        <v>346.04523210000002</v>
      </c>
      <c r="H974" s="37"/>
      <c r="I974" s="38">
        <v>8.6300000000000008</v>
      </c>
      <c r="J974" s="24">
        <v>1</v>
      </c>
      <c r="K974" s="24">
        <f t="shared" si="36"/>
        <v>8.1300000000000008</v>
      </c>
      <c r="L974" s="24">
        <f t="shared" si="37"/>
        <v>9.1300000000000008</v>
      </c>
      <c r="M974" s="39">
        <v>314.01902000000001</v>
      </c>
      <c r="N974" s="39">
        <v>286.02409999999998</v>
      </c>
      <c r="O974" s="39">
        <v>251.05525</v>
      </c>
      <c r="P974" s="39"/>
      <c r="Q974" s="39"/>
      <c r="R974" s="39"/>
      <c r="S974" s="39"/>
      <c r="T974" s="39"/>
      <c r="U974" s="39"/>
      <c r="V974" s="39"/>
      <c r="W974" s="28"/>
      <c r="X974" s="28"/>
      <c r="Y974" s="28"/>
      <c r="Z974" s="26">
        <v>576569</v>
      </c>
      <c r="AA974" s="26">
        <v>500</v>
      </c>
      <c r="AB974" s="26">
        <v>30000</v>
      </c>
      <c r="AC974" s="26">
        <v>500</v>
      </c>
      <c r="AD974" s="20"/>
    </row>
    <row r="975" spans="1:30" ht="11.25" x14ac:dyDescent="0.2">
      <c r="A975" s="20" t="s">
        <v>2496</v>
      </c>
      <c r="B975" s="20" t="s">
        <v>100</v>
      </c>
      <c r="C975" s="20" t="s">
        <v>1143</v>
      </c>
      <c r="D975" s="20"/>
      <c r="E975" s="21" t="s">
        <v>942</v>
      </c>
      <c r="F975" s="22"/>
      <c r="G975" s="23">
        <v>297.1364322</v>
      </c>
      <c r="H975" s="37"/>
      <c r="I975" s="38">
        <v>6.62</v>
      </c>
      <c r="J975" s="24">
        <v>1</v>
      </c>
      <c r="K975" s="24">
        <f t="shared" si="36"/>
        <v>6.12</v>
      </c>
      <c r="L975" s="24">
        <f t="shared" si="37"/>
        <v>7.12</v>
      </c>
      <c r="M975" s="39">
        <v>238.09932000000001</v>
      </c>
      <c r="N975" s="39">
        <v>226.09932000000001</v>
      </c>
      <c r="O975" s="39">
        <v>198.06801999999999</v>
      </c>
      <c r="P975" s="39">
        <v>170.03672</v>
      </c>
      <c r="Q975" s="39">
        <v>162.12773000000001</v>
      </c>
      <c r="R975" s="39">
        <v>147.10425000000001</v>
      </c>
      <c r="S975" s="39"/>
      <c r="T975" s="39"/>
      <c r="U975" s="39"/>
      <c r="V975" s="39"/>
      <c r="W975" s="28"/>
      <c r="X975" s="28"/>
      <c r="Y975" s="28"/>
      <c r="Z975" s="26">
        <v>851405</v>
      </c>
      <c r="AA975" s="26">
        <v>500</v>
      </c>
      <c r="AB975" s="26">
        <v>30000</v>
      </c>
      <c r="AC975" s="26">
        <v>500</v>
      </c>
      <c r="AD975" s="20"/>
    </row>
    <row r="976" spans="1:30" ht="11.25" x14ac:dyDescent="0.2">
      <c r="A976" s="20" t="s">
        <v>2497</v>
      </c>
      <c r="B976" s="20" t="s">
        <v>107</v>
      </c>
      <c r="C976" s="20" t="s">
        <v>1144</v>
      </c>
      <c r="D976" s="20"/>
      <c r="E976" s="21" t="s">
        <v>942</v>
      </c>
      <c r="F976" s="22"/>
      <c r="G976" s="23">
        <v>244.02254769999999</v>
      </c>
      <c r="H976" s="37"/>
      <c r="I976" s="38">
        <v>4.55</v>
      </c>
      <c r="J976" s="24">
        <v>1</v>
      </c>
      <c r="K976" s="24">
        <f t="shared" si="36"/>
        <v>4.05</v>
      </c>
      <c r="L976" s="24">
        <f t="shared" si="37"/>
        <v>5.05</v>
      </c>
      <c r="M976" s="39">
        <v>86.060040000000001</v>
      </c>
      <c r="N976" s="39"/>
      <c r="O976" s="39"/>
      <c r="P976" s="39"/>
      <c r="Q976" s="39"/>
      <c r="R976" s="39"/>
      <c r="S976" s="39"/>
      <c r="T976" s="39"/>
      <c r="U976" s="39"/>
      <c r="V976" s="39"/>
      <c r="W976" s="28"/>
      <c r="X976" s="28"/>
      <c r="Y976" s="28"/>
      <c r="Z976" s="26">
        <v>404945</v>
      </c>
      <c r="AA976" s="26">
        <v>500</v>
      </c>
      <c r="AB976" s="26">
        <v>30000</v>
      </c>
      <c r="AC976" s="26">
        <v>500</v>
      </c>
      <c r="AD976" s="20"/>
    </row>
    <row r="977" spans="1:30" ht="11.25" x14ac:dyDescent="0.2">
      <c r="A977" s="20" t="s">
        <v>2498</v>
      </c>
      <c r="B977" s="20" t="s">
        <v>289</v>
      </c>
      <c r="C977" s="20" t="s">
        <v>1145</v>
      </c>
      <c r="D977" s="20"/>
      <c r="E977" s="21" t="s">
        <v>942</v>
      </c>
      <c r="F977" s="22"/>
      <c r="G977" s="23">
        <v>146.0227994</v>
      </c>
      <c r="H977" s="37"/>
      <c r="I977" s="38">
        <v>1.52</v>
      </c>
      <c r="J977" s="24">
        <v>1</v>
      </c>
      <c r="K977" s="24">
        <f t="shared" si="36"/>
        <v>1.02</v>
      </c>
      <c r="L977" s="24">
        <f t="shared" si="37"/>
        <v>2.02</v>
      </c>
      <c r="M977" s="39">
        <v>110.04612</v>
      </c>
      <c r="N977" s="39">
        <v>104.001</v>
      </c>
      <c r="O977" s="39">
        <v>79.005750000000006</v>
      </c>
      <c r="P977" s="39"/>
      <c r="Q977" s="39"/>
      <c r="R977" s="39"/>
      <c r="S977" s="39"/>
      <c r="T977" s="39"/>
      <c r="U977" s="39"/>
      <c r="V977" s="39"/>
      <c r="W977" s="28"/>
      <c r="X977" s="28"/>
      <c r="Y977" s="28"/>
      <c r="Z977" s="26">
        <v>122781</v>
      </c>
      <c r="AA977" s="26">
        <v>500</v>
      </c>
      <c r="AB977" s="26">
        <v>30000</v>
      </c>
      <c r="AC977" s="26">
        <v>500</v>
      </c>
      <c r="AD977" s="20"/>
    </row>
    <row r="978" spans="1:30" ht="11.25" x14ac:dyDescent="0.2">
      <c r="A978" s="20" t="s">
        <v>2499</v>
      </c>
      <c r="B978" s="20" t="s">
        <v>954</v>
      </c>
      <c r="C978" s="20" t="s">
        <v>1146</v>
      </c>
      <c r="D978" s="20"/>
      <c r="E978" s="21" t="s">
        <v>943</v>
      </c>
      <c r="F978" s="22"/>
      <c r="G978" s="23">
        <v>890.5260323</v>
      </c>
      <c r="H978" s="37"/>
      <c r="I978" s="38">
        <v>9.26</v>
      </c>
      <c r="J978" s="24">
        <v>1</v>
      </c>
      <c r="K978" s="24">
        <f t="shared" si="36"/>
        <v>8.76</v>
      </c>
      <c r="L978" s="24">
        <f t="shared" si="37"/>
        <v>9.76</v>
      </c>
      <c r="M978" s="39">
        <v>567.33163000000002</v>
      </c>
      <c r="N978" s="39">
        <v>307.22676999999999</v>
      </c>
      <c r="O978" s="39">
        <v>305.21111999999999</v>
      </c>
      <c r="P978" s="39">
        <v>145.08591999999999</v>
      </c>
      <c r="Q978" s="39">
        <v>113.05971</v>
      </c>
      <c r="R978" s="39">
        <v>95.049139999999994</v>
      </c>
      <c r="S978" s="39"/>
      <c r="T978" s="39"/>
      <c r="U978" s="39"/>
      <c r="V978" s="39"/>
      <c r="W978" s="28"/>
      <c r="X978" s="28"/>
      <c r="Y978" s="28"/>
      <c r="Z978" s="26">
        <v>63397</v>
      </c>
      <c r="AA978" s="26">
        <v>500</v>
      </c>
      <c r="AB978" s="26">
        <v>30000</v>
      </c>
      <c r="AC978" s="26">
        <v>500</v>
      </c>
      <c r="AD978" s="20"/>
    </row>
    <row r="979" spans="1:30" ht="11.25" x14ac:dyDescent="0.2">
      <c r="A979" s="20" t="s">
        <v>2500</v>
      </c>
      <c r="B979" s="20" t="s">
        <v>129</v>
      </c>
      <c r="C979" s="20" t="s">
        <v>1147</v>
      </c>
      <c r="D979" s="20"/>
      <c r="E979" s="21" t="s">
        <v>942</v>
      </c>
      <c r="F979" s="22"/>
      <c r="G979" s="23">
        <v>226.08694070000001</v>
      </c>
      <c r="H979" s="37"/>
      <c r="I979" s="38">
        <v>7.12</v>
      </c>
      <c r="J979" s="24">
        <v>1</v>
      </c>
      <c r="K979" s="24">
        <f t="shared" si="36"/>
        <v>6.62</v>
      </c>
      <c r="L979" s="24">
        <f t="shared" si="37"/>
        <v>7.62</v>
      </c>
      <c r="M979" s="39">
        <v>226.08694070000001</v>
      </c>
      <c r="N979" s="39"/>
      <c r="O979" s="39"/>
      <c r="P979" s="39"/>
      <c r="Q979" s="39"/>
      <c r="R979" s="39"/>
      <c r="S979" s="39"/>
      <c r="T979" s="39"/>
      <c r="U979" s="39"/>
      <c r="V979" s="39"/>
      <c r="W979" s="28"/>
      <c r="X979" s="28"/>
      <c r="Y979" s="28"/>
      <c r="Z979" s="26">
        <v>2405374</v>
      </c>
      <c r="AA979" s="26">
        <v>500</v>
      </c>
      <c r="AB979" s="26">
        <v>30000</v>
      </c>
      <c r="AC979" s="26">
        <v>500</v>
      </c>
      <c r="AD979" s="20"/>
    </row>
    <row r="980" spans="1:30" ht="11.25" x14ac:dyDescent="0.2">
      <c r="A980" s="20" t="s">
        <v>2501</v>
      </c>
      <c r="B980" s="20" t="s">
        <v>145</v>
      </c>
      <c r="C980" s="20" t="s">
        <v>1148</v>
      </c>
      <c r="D980" s="20"/>
      <c r="E980" s="21" t="s">
        <v>942</v>
      </c>
      <c r="F980" s="22"/>
      <c r="G980" s="23">
        <v>238.9765869</v>
      </c>
      <c r="H980" s="37"/>
      <c r="I980" s="38">
        <v>6.87</v>
      </c>
      <c r="J980" s="24">
        <v>1</v>
      </c>
      <c r="K980" s="24">
        <f t="shared" si="36"/>
        <v>6.37</v>
      </c>
      <c r="L980" s="24">
        <f t="shared" si="37"/>
        <v>7.37</v>
      </c>
      <c r="M980" s="39">
        <v>211.96569</v>
      </c>
      <c r="N980" s="39">
        <v>198.00417999999999</v>
      </c>
      <c r="O980" s="39">
        <v>179.99361999999999</v>
      </c>
      <c r="P980" s="39">
        <v>136.02154999999999</v>
      </c>
      <c r="Q980" s="39"/>
      <c r="R980" s="39"/>
      <c r="S980" s="39"/>
      <c r="T980" s="39"/>
      <c r="U980" s="39"/>
      <c r="V980" s="39"/>
      <c r="W980" s="28"/>
      <c r="X980" s="28"/>
      <c r="Y980" s="28"/>
      <c r="Z980" s="26">
        <v>191423</v>
      </c>
      <c r="AA980" s="26">
        <v>500</v>
      </c>
      <c r="AB980" s="26">
        <v>30000</v>
      </c>
      <c r="AC980" s="26">
        <v>500</v>
      </c>
      <c r="AD980" s="20"/>
    </row>
    <row r="981" spans="1:30" ht="11.25" x14ac:dyDescent="0.2">
      <c r="A981" s="20" t="s">
        <v>2502</v>
      </c>
      <c r="B981" s="20" t="s">
        <v>146</v>
      </c>
      <c r="C981" s="20" t="s">
        <v>1149</v>
      </c>
      <c r="D981" s="20"/>
      <c r="E981" s="21" t="s">
        <v>942</v>
      </c>
      <c r="F981" s="22"/>
      <c r="G981" s="23">
        <v>196.0604343</v>
      </c>
      <c r="H981" s="37"/>
      <c r="I981" s="38">
        <v>2.92</v>
      </c>
      <c r="J981" s="24">
        <v>1</v>
      </c>
      <c r="K981" s="24">
        <f t="shared" si="36"/>
        <v>2.42</v>
      </c>
      <c r="L981" s="24">
        <f t="shared" si="37"/>
        <v>3.42</v>
      </c>
      <c r="M981" s="39">
        <v>105.03349</v>
      </c>
      <c r="N981" s="39">
        <v>95.049139999999994</v>
      </c>
      <c r="O981" s="39"/>
      <c r="P981" s="39"/>
      <c r="Q981" s="39"/>
      <c r="R981" s="39"/>
      <c r="S981" s="39"/>
      <c r="T981" s="39"/>
      <c r="U981" s="39"/>
      <c r="V981" s="39"/>
      <c r="W981" s="28"/>
      <c r="X981" s="28"/>
      <c r="Y981" s="28"/>
      <c r="Z981" s="26">
        <v>26187</v>
      </c>
      <c r="AA981" s="26">
        <v>500</v>
      </c>
      <c r="AB981" s="26">
        <v>30000</v>
      </c>
      <c r="AC981" s="26">
        <v>500</v>
      </c>
      <c r="AD981" s="20"/>
    </row>
    <row r="982" spans="1:30" ht="11.25" x14ac:dyDescent="0.2">
      <c r="A982" s="20" t="s">
        <v>2503</v>
      </c>
      <c r="B982" s="20" t="s">
        <v>1150</v>
      </c>
      <c r="C982" s="20" t="s">
        <v>1151</v>
      </c>
      <c r="D982" s="20"/>
      <c r="E982" s="21" t="s">
        <v>942</v>
      </c>
      <c r="F982" s="22"/>
      <c r="G982" s="23">
        <v>400.13663380000003</v>
      </c>
      <c r="H982" s="37"/>
      <c r="I982" s="38">
        <v>6.67</v>
      </c>
      <c r="J982" s="24">
        <v>1</v>
      </c>
      <c r="K982" s="24">
        <f t="shared" si="36"/>
        <v>6.17</v>
      </c>
      <c r="L982" s="24">
        <f t="shared" si="37"/>
        <v>7.17</v>
      </c>
      <c r="M982" s="39">
        <v>324.08420000000001</v>
      </c>
      <c r="N982" s="39">
        <v>278.07873000000001</v>
      </c>
      <c r="O982" s="39">
        <v>258.07249999999999</v>
      </c>
      <c r="P982" s="39">
        <v>228.02669</v>
      </c>
      <c r="Q982" s="39">
        <v>214.04741999999999</v>
      </c>
      <c r="R982" s="39">
        <v>172.03685999999999</v>
      </c>
      <c r="S982" s="39"/>
      <c r="T982" s="39"/>
      <c r="U982" s="39"/>
      <c r="V982" s="39"/>
      <c r="W982" s="28"/>
      <c r="X982" s="28"/>
      <c r="Y982" s="28"/>
      <c r="Z982" s="26">
        <v>32173</v>
      </c>
      <c r="AA982" s="26">
        <v>500</v>
      </c>
      <c r="AB982" s="26">
        <v>30000</v>
      </c>
      <c r="AC982" s="26">
        <v>500</v>
      </c>
      <c r="AD982" s="20"/>
    </row>
    <row r="983" spans="1:30" ht="11.25" x14ac:dyDescent="0.2">
      <c r="A983" s="20" t="s">
        <v>2504</v>
      </c>
      <c r="B983" s="20" t="s">
        <v>157</v>
      </c>
      <c r="C983" s="20" t="s">
        <v>1152</v>
      </c>
      <c r="D983" s="20"/>
      <c r="E983" s="21" t="s">
        <v>942</v>
      </c>
      <c r="F983" s="22"/>
      <c r="G983" s="23">
        <v>447.01410729999998</v>
      </c>
      <c r="H983" s="37"/>
      <c r="I983" s="38">
        <v>8.9</v>
      </c>
      <c r="J983" s="24">
        <v>1</v>
      </c>
      <c r="K983" s="24">
        <f t="shared" si="36"/>
        <v>8.4</v>
      </c>
      <c r="L983" s="24">
        <f t="shared" si="37"/>
        <v>9.4</v>
      </c>
      <c r="M983" s="39">
        <v>264.00092000000001</v>
      </c>
      <c r="N983" s="39">
        <v>243.99468999999999</v>
      </c>
      <c r="O983" s="39">
        <v>158.0412</v>
      </c>
      <c r="P983" s="39">
        <v>141.01464999999999</v>
      </c>
      <c r="Q983" s="39"/>
      <c r="R983" s="39"/>
      <c r="S983" s="39"/>
      <c r="T983" s="39"/>
      <c r="U983" s="39"/>
      <c r="V983" s="39"/>
      <c r="W983" s="28"/>
      <c r="X983" s="28"/>
      <c r="Y983" s="28"/>
      <c r="Z983" s="26">
        <v>8803</v>
      </c>
      <c r="AA983" s="26">
        <v>500</v>
      </c>
      <c r="AB983" s="26">
        <v>30000</v>
      </c>
      <c r="AC983" s="26">
        <v>500</v>
      </c>
      <c r="AD983" s="20"/>
    </row>
    <row r="984" spans="1:30" ht="11.25" x14ac:dyDescent="0.2">
      <c r="A984" s="20" t="s">
        <v>2505</v>
      </c>
      <c r="B984" s="20" t="s">
        <v>1153</v>
      </c>
      <c r="C984" s="20" t="s">
        <v>1154</v>
      </c>
      <c r="D984" s="20"/>
      <c r="E984" s="21" t="s">
        <v>942</v>
      </c>
      <c r="F984" s="22"/>
      <c r="G984" s="23">
        <v>527.08524829999999</v>
      </c>
      <c r="H984" s="37"/>
      <c r="I984" s="38">
        <v>8.3699999999999992</v>
      </c>
      <c r="J984" s="24">
        <v>1</v>
      </c>
      <c r="K984" s="24">
        <f t="shared" si="36"/>
        <v>7.87</v>
      </c>
      <c r="L984" s="24">
        <f t="shared" si="37"/>
        <v>8.8699999999999992</v>
      </c>
      <c r="M984" s="39">
        <v>509.07468</v>
      </c>
      <c r="N984" s="39">
        <v>251.07026999999999</v>
      </c>
      <c r="O984" s="39">
        <v>191.03389000000001</v>
      </c>
      <c r="P984" s="39"/>
      <c r="Q984" s="39"/>
      <c r="R984" s="39"/>
      <c r="S984" s="39"/>
      <c r="T984" s="39"/>
      <c r="U984" s="39"/>
      <c r="V984" s="39"/>
      <c r="W984" s="28"/>
      <c r="X984" s="28"/>
      <c r="Y984" s="28"/>
      <c r="Z984" s="26">
        <v>30000</v>
      </c>
      <c r="AA984" s="26">
        <v>500</v>
      </c>
      <c r="AB984" s="26">
        <v>30000</v>
      </c>
      <c r="AC984" s="26">
        <v>500</v>
      </c>
      <c r="AD984" s="20"/>
    </row>
    <row r="985" spans="1:30" ht="11.25" x14ac:dyDescent="0.2">
      <c r="A985" s="20" t="s">
        <v>2506</v>
      </c>
      <c r="B985" s="20" t="s">
        <v>174</v>
      </c>
      <c r="C985" s="20" t="s">
        <v>1155</v>
      </c>
      <c r="D985" s="20"/>
      <c r="E985" s="21" t="s">
        <v>942</v>
      </c>
      <c r="F985" s="22"/>
      <c r="G985" s="23">
        <v>317.1260848</v>
      </c>
      <c r="H985" s="37"/>
      <c r="I985" s="38">
        <v>7.23</v>
      </c>
      <c r="J985" s="24">
        <v>1</v>
      </c>
      <c r="K985" s="24">
        <f t="shared" si="36"/>
        <v>6.73</v>
      </c>
      <c r="L985" s="24">
        <f t="shared" si="37"/>
        <v>7.73</v>
      </c>
      <c r="M985" s="39">
        <v>244.03693999999999</v>
      </c>
      <c r="N985" s="39">
        <v>216.00564</v>
      </c>
      <c r="O985" s="39">
        <v>136.0393</v>
      </c>
      <c r="P985" s="39">
        <v>98.000159999999994</v>
      </c>
      <c r="Q985" s="39">
        <v>65.038579999999996</v>
      </c>
      <c r="R985" s="39"/>
      <c r="S985" s="39"/>
      <c r="T985" s="39"/>
      <c r="U985" s="39"/>
      <c r="V985" s="39"/>
      <c r="W985" s="28"/>
      <c r="X985" s="28"/>
      <c r="Y985" s="28"/>
      <c r="Z985" s="26">
        <v>3494808</v>
      </c>
      <c r="AA985" s="26">
        <v>500</v>
      </c>
      <c r="AB985" s="26">
        <v>30000</v>
      </c>
      <c r="AC985" s="26">
        <v>500</v>
      </c>
      <c r="AD985" s="20"/>
    </row>
    <row r="986" spans="1:30" ht="11.25" x14ac:dyDescent="0.2">
      <c r="A986" s="20" t="s">
        <v>2507</v>
      </c>
      <c r="B986" s="20" t="s">
        <v>954</v>
      </c>
      <c r="C986" s="20" t="s">
        <v>1156</v>
      </c>
      <c r="D986" s="20"/>
      <c r="E986" s="21" t="s">
        <v>942</v>
      </c>
      <c r="F986" s="22"/>
      <c r="G986" s="23">
        <v>314.96759100000003</v>
      </c>
      <c r="H986" s="37"/>
      <c r="I986" s="38">
        <v>5.51</v>
      </c>
      <c r="J986" s="24">
        <v>1</v>
      </c>
      <c r="K986" s="24">
        <f t="shared" si="36"/>
        <v>5.01</v>
      </c>
      <c r="L986" s="24">
        <f t="shared" si="37"/>
        <v>6.01</v>
      </c>
      <c r="M986" s="39">
        <v>296.95702999999997</v>
      </c>
      <c r="N986" s="39">
        <v>284.95702999999997</v>
      </c>
      <c r="O986" s="39">
        <v>154.99262999999999</v>
      </c>
      <c r="P986" s="39">
        <v>142.99262999999999</v>
      </c>
      <c r="Q986" s="39">
        <v>127.01546999999999</v>
      </c>
      <c r="R986" s="39"/>
      <c r="S986" s="39"/>
      <c r="T986" s="39"/>
      <c r="U986" s="39"/>
      <c r="V986" s="39"/>
      <c r="W986" s="28"/>
      <c r="X986" s="28"/>
      <c r="Y986" s="28"/>
      <c r="Z986" s="26">
        <v>2957</v>
      </c>
      <c r="AA986" s="26">
        <v>500</v>
      </c>
      <c r="AB986" s="26">
        <v>30000</v>
      </c>
      <c r="AC986" s="26">
        <v>500</v>
      </c>
      <c r="AD986" s="20"/>
    </row>
    <row r="987" spans="1:30" ht="11.25" x14ac:dyDescent="0.2">
      <c r="A987" s="20" t="s">
        <v>2508</v>
      </c>
      <c r="B987" s="20" t="s">
        <v>954</v>
      </c>
      <c r="C987" s="20" t="s">
        <v>1157</v>
      </c>
      <c r="D987" s="20"/>
      <c r="E987" s="21" t="s">
        <v>942</v>
      </c>
      <c r="F987" s="22"/>
      <c r="G987" s="23">
        <v>358.9938057</v>
      </c>
      <c r="H987" s="37"/>
      <c r="I987" s="38">
        <v>6.6</v>
      </c>
      <c r="J987" s="24">
        <v>1</v>
      </c>
      <c r="K987" s="24">
        <f t="shared" si="36"/>
        <v>6.1</v>
      </c>
      <c r="L987" s="24">
        <f t="shared" si="37"/>
        <v>7.1</v>
      </c>
      <c r="M987" s="39">
        <v>330.96251000000001</v>
      </c>
      <c r="N987" s="39">
        <v>174.94374999999999</v>
      </c>
      <c r="O987" s="39">
        <v>158.96659</v>
      </c>
      <c r="P987" s="39">
        <v>128.97698</v>
      </c>
      <c r="Q987" s="39">
        <v>114.96133</v>
      </c>
      <c r="R987" s="39"/>
      <c r="S987" s="39"/>
      <c r="T987" s="39"/>
      <c r="U987" s="39"/>
      <c r="V987" s="39"/>
      <c r="W987" s="28"/>
      <c r="X987" s="28"/>
      <c r="Y987" s="28"/>
      <c r="Z987" s="26">
        <v>1750458</v>
      </c>
      <c r="AA987" s="26">
        <v>500</v>
      </c>
      <c r="AB987" s="26">
        <v>30000</v>
      </c>
      <c r="AC987" s="26">
        <v>500</v>
      </c>
      <c r="AD987" s="20"/>
    </row>
    <row r="988" spans="1:30" ht="11.25" x14ac:dyDescent="0.2">
      <c r="A988" s="20" t="s">
        <v>2509</v>
      </c>
      <c r="B988" s="20" t="s">
        <v>954</v>
      </c>
      <c r="C988" s="20" t="s">
        <v>1158</v>
      </c>
      <c r="D988" s="20"/>
      <c r="E988" s="21" t="s">
        <v>942</v>
      </c>
      <c r="F988" s="22"/>
      <c r="G988" s="23">
        <v>338.0149945</v>
      </c>
      <c r="H988" s="37"/>
      <c r="I988" s="38">
        <v>3.39</v>
      </c>
      <c r="J988" s="24">
        <v>1</v>
      </c>
      <c r="K988" s="24">
        <f t="shared" si="36"/>
        <v>2.89</v>
      </c>
      <c r="L988" s="24">
        <f t="shared" si="37"/>
        <v>3.89</v>
      </c>
      <c r="M988" s="39">
        <v>320.00443000000001</v>
      </c>
      <c r="N988" s="39"/>
      <c r="O988" s="39"/>
      <c r="P988" s="39"/>
      <c r="Q988" s="39"/>
      <c r="R988" s="39"/>
      <c r="S988" s="39"/>
      <c r="T988" s="39"/>
      <c r="U988" s="39"/>
      <c r="V988" s="39"/>
      <c r="W988" s="28"/>
      <c r="X988" s="28"/>
      <c r="Y988" s="28"/>
      <c r="Z988" s="26">
        <v>30000</v>
      </c>
      <c r="AA988" s="26">
        <v>500</v>
      </c>
      <c r="AB988" s="26">
        <v>30000</v>
      </c>
      <c r="AC988" s="26">
        <v>500</v>
      </c>
      <c r="AD988" s="20"/>
    </row>
    <row r="989" spans="1:30" ht="11.25" x14ac:dyDescent="0.2">
      <c r="A989" s="20" t="s">
        <v>2510</v>
      </c>
      <c r="B989" s="20" t="s">
        <v>1159</v>
      </c>
      <c r="C989" s="20" t="s">
        <v>1160</v>
      </c>
      <c r="D989" s="20"/>
      <c r="E989" s="21" t="s">
        <v>942</v>
      </c>
      <c r="F989" s="22"/>
      <c r="G989" s="23">
        <v>309.01920949999999</v>
      </c>
      <c r="H989" s="37"/>
      <c r="I989" s="38">
        <v>7.74</v>
      </c>
      <c r="J989" s="24">
        <v>1</v>
      </c>
      <c r="K989" s="24">
        <f t="shared" si="36"/>
        <v>7.24</v>
      </c>
      <c r="L989" s="24">
        <f t="shared" si="37"/>
        <v>8.24</v>
      </c>
      <c r="M989" s="39">
        <v>156.02107000000001</v>
      </c>
      <c r="N989" s="39">
        <v>138.99451999999999</v>
      </c>
      <c r="O989" s="39"/>
      <c r="P989" s="39"/>
      <c r="Q989" s="39"/>
      <c r="R989" s="39"/>
      <c r="S989" s="39"/>
      <c r="T989" s="39"/>
      <c r="U989" s="39"/>
      <c r="V989" s="39"/>
      <c r="W989" s="28"/>
      <c r="X989" s="28"/>
      <c r="Y989" s="28"/>
      <c r="Z989" s="26">
        <v>569232</v>
      </c>
      <c r="AA989" s="26">
        <v>500</v>
      </c>
      <c r="AB989" s="26">
        <v>30000</v>
      </c>
      <c r="AC989" s="26">
        <v>500</v>
      </c>
      <c r="AD989" s="20"/>
    </row>
    <row r="990" spans="1:30" ht="11.25" x14ac:dyDescent="0.2">
      <c r="A990" s="20" t="s">
        <v>2511</v>
      </c>
      <c r="B990" s="20" t="s">
        <v>208</v>
      </c>
      <c r="C990" s="20" t="s">
        <v>1161</v>
      </c>
      <c r="D990" s="20"/>
      <c r="E990" s="21" t="s">
        <v>943</v>
      </c>
      <c r="F990" s="22"/>
      <c r="G990" s="23">
        <v>392.10479770000001</v>
      </c>
      <c r="H990" s="37"/>
      <c r="I990" s="38">
        <v>6.13</v>
      </c>
      <c r="J990" s="24">
        <v>1</v>
      </c>
      <c r="K990" s="24">
        <f t="shared" si="36"/>
        <v>5.63</v>
      </c>
      <c r="L990" s="24">
        <f t="shared" si="37"/>
        <v>6.63</v>
      </c>
      <c r="M990" s="39">
        <v>375.07825000000003</v>
      </c>
      <c r="N990" s="39">
        <v>201.04655</v>
      </c>
      <c r="O990" s="39">
        <v>166.07769999999999</v>
      </c>
      <c r="P990" s="39">
        <v>149.02332000000001</v>
      </c>
      <c r="Q990" s="39">
        <v>147.04383999999999</v>
      </c>
      <c r="R990" s="39"/>
      <c r="S990" s="39"/>
      <c r="T990" s="39"/>
      <c r="U990" s="39"/>
      <c r="V990" s="39"/>
      <c r="W990" s="28"/>
      <c r="X990" s="28"/>
      <c r="Y990" s="28"/>
      <c r="Z990" s="26">
        <v>30000</v>
      </c>
      <c r="AA990" s="26">
        <v>500</v>
      </c>
      <c r="AB990" s="26">
        <v>30000</v>
      </c>
      <c r="AC990" s="26">
        <v>500</v>
      </c>
      <c r="AD990" s="20"/>
    </row>
    <row r="991" spans="1:30" ht="11.25" x14ac:dyDescent="0.2">
      <c r="A991" s="20" t="s">
        <v>2512</v>
      </c>
      <c r="B991" s="20" t="s">
        <v>217</v>
      </c>
      <c r="C991" s="20" t="s">
        <v>1162</v>
      </c>
      <c r="D991" s="20"/>
      <c r="E991" s="21" t="s">
        <v>942</v>
      </c>
      <c r="F991" s="22"/>
      <c r="G991" s="23">
        <v>297.97003380000001</v>
      </c>
      <c r="H991" s="37"/>
      <c r="I991" s="38">
        <v>7.39</v>
      </c>
      <c r="J991" s="24">
        <v>1</v>
      </c>
      <c r="K991" s="24">
        <f t="shared" si="36"/>
        <v>6.89</v>
      </c>
      <c r="L991" s="24">
        <f t="shared" si="37"/>
        <v>7.89</v>
      </c>
      <c r="M991" s="39">
        <v>283.95438000000001</v>
      </c>
      <c r="N991" s="39">
        <v>156.02089000000001</v>
      </c>
      <c r="O991" s="39">
        <v>142.99262999999999</v>
      </c>
      <c r="P991" s="39">
        <v>127.01546999999999</v>
      </c>
      <c r="Q991" s="39"/>
      <c r="R991" s="39"/>
      <c r="S991" s="39"/>
      <c r="T991" s="39"/>
      <c r="U991" s="39"/>
      <c r="V991" s="39"/>
      <c r="W991" s="28"/>
      <c r="X991" s="28"/>
      <c r="Y991" s="28"/>
      <c r="Z991" s="26">
        <v>30000</v>
      </c>
      <c r="AA991" s="26">
        <v>500</v>
      </c>
      <c r="AB991" s="26">
        <v>30000</v>
      </c>
      <c r="AC991" s="26">
        <v>500</v>
      </c>
      <c r="AD991" s="20"/>
    </row>
    <row r="992" spans="1:30" ht="11.25" x14ac:dyDescent="0.2">
      <c r="A992" s="20" t="s">
        <v>2513</v>
      </c>
      <c r="B992" s="20" t="s">
        <v>1163</v>
      </c>
      <c r="C992" s="20" t="s">
        <v>1164</v>
      </c>
      <c r="D992" s="20"/>
      <c r="E992" s="21" t="s">
        <v>942</v>
      </c>
      <c r="F992" s="22"/>
      <c r="G992" s="23">
        <v>473.01229050000001</v>
      </c>
      <c r="H992" s="37"/>
      <c r="I992" s="38">
        <v>5.92</v>
      </c>
      <c r="J992" s="24">
        <v>1</v>
      </c>
      <c r="K992" s="24">
        <f t="shared" si="36"/>
        <v>5.42</v>
      </c>
      <c r="L992" s="24">
        <f t="shared" si="37"/>
        <v>6.42</v>
      </c>
      <c r="M992" s="39">
        <v>441.97009000000003</v>
      </c>
      <c r="N992" s="39">
        <v>367.01889999999997</v>
      </c>
      <c r="O992" s="39">
        <v>283.92207999999999</v>
      </c>
      <c r="P992" s="39">
        <v>205.00373999999999</v>
      </c>
      <c r="Q992" s="39">
        <v>195.01938999999999</v>
      </c>
      <c r="R992" s="39">
        <v>185.03455</v>
      </c>
      <c r="S992" s="39">
        <v>177.00882999999999</v>
      </c>
      <c r="T992" s="39">
        <v>130.00541999999999</v>
      </c>
      <c r="U992" s="39"/>
      <c r="V992" s="39"/>
      <c r="W992" s="28"/>
      <c r="X992" s="28"/>
      <c r="Y992" s="28"/>
      <c r="Z992" s="26">
        <v>161281</v>
      </c>
      <c r="AA992" s="26">
        <v>500</v>
      </c>
      <c r="AB992" s="26">
        <v>30000</v>
      </c>
      <c r="AC992" s="26">
        <v>500</v>
      </c>
      <c r="AD992" s="20"/>
    </row>
    <row r="993" spans="1:30" ht="11.25" x14ac:dyDescent="0.2">
      <c r="A993" s="20" t="s">
        <v>2514</v>
      </c>
      <c r="B993" s="20" t="s">
        <v>954</v>
      </c>
      <c r="C993" s="20" t="s">
        <v>997</v>
      </c>
      <c r="D993" s="20"/>
      <c r="E993" s="21" t="s">
        <v>942</v>
      </c>
      <c r="F993" s="22"/>
      <c r="G993" s="23">
        <v>232.13657620000001</v>
      </c>
      <c r="H993" s="37"/>
      <c r="I993" s="38">
        <v>6.25</v>
      </c>
      <c r="J993" s="24">
        <v>1</v>
      </c>
      <c r="K993" s="24">
        <f t="shared" si="36"/>
        <v>5.75</v>
      </c>
      <c r="L993" s="24">
        <f t="shared" si="37"/>
        <v>6.75</v>
      </c>
      <c r="M993" s="39">
        <v>214.12601000000001</v>
      </c>
      <c r="N993" s="39">
        <v>186.1311</v>
      </c>
      <c r="O993" s="39">
        <v>143.0889</v>
      </c>
      <c r="P993" s="39">
        <v>134.06341</v>
      </c>
      <c r="Q993" s="39">
        <v>81.069879999999998</v>
      </c>
      <c r="R993" s="39">
        <v>72.044390000000007</v>
      </c>
      <c r="S993" s="39">
        <v>63.026299999999999</v>
      </c>
      <c r="T993" s="39"/>
      <c r="U993" s="39"/>
      <c r="V993" s="39"/>
      <c r="W993" s="28"/>
      <c r="X993" s="28"/>
      <c r="Y993" s="28"/>
      <c r="Z993" s="26">
        <v>1018592</v>
      </c>
      <c r="AA993" s="26">
        <v>500</v>
      </c>
      <c r="AB993" s="26">
        <v>30000</v>
      </c>
      <c r="AC993" s="26">
        <v>500</v>
      </c>
      <c r="AD993" s="20"/>
    </row>
    <row r="994" spans="1:30" ht="11.25" x14ac:dyDescent="0.2">
      <c r="A994" s="20" t="s">
        <v>2515</v>
      </c>
      <c r="B994" s="20" t="s">
        <v>269</v>
      </c>
      <c r="C994" s="20" t="s">
        <v>1165</v>
      </c>
      <c r="D994" s="20"/>
      <c r="E994" s="21" t="s">
        <v>942</v>
      </c>
      <c r="F994" s="22"/>
      <c r="G994" s="23">
        <v>280.0734976</v>
      </c>
      <c r="H994" s="37"/>
      <c r="I994" s="38">
        <v>6.07</v>
      </c>
      <c r="J994" s="24">
        <v>1</v>
      </c>
      <c r="K994" s="24">
        <f t="shared" si="36"/>
        <v>5.57</v>
      </c>
      <c r="L994" s="24">
        <f t="shared" si="37"/>
        <v>6.57</v>
      </c>
      <c r="M994" s="39">
        <v>166.04987</v>
      </c>
      <c r="N994" s="39">
        <v>69.03349</v>
      </c>
      <c r="O994" s="39"/>
      <c r="P994" s="39"/>
      <c r="Q994" s="39"/>
      <c r="R994" s="39"/>
      <c r="S994" s="39"/>
      <c r="T994" s="39"/>
      <c r="U994" s="39"/>
      <c r="V994" s="39"/>
      <c r="W994" s="28"/>
      <c r="X994" s="28"/>
      <c r="Y994" s="28"/>
      <c r="Z994" s="26">
        <v>1841154</v>
      </c>
      <c r="AA994" s="26">
        <v>500</v>
      </c>
      <c r="AB994" s="26">
        <v>30000</v>
      </c>
      <c r="AC994" s="26">
        <v>500</v>
      </c>
      <c r="AD994" s="20"/>
    </row>
    <row r="995" spans="1:30" ht="11.25" x14ac:dyDescent="0.2">
      <c r="A995" s="20" t="s">
        <v>2516</v>
      </c>
      <c r="B995" s="20" t="s">
        <v>954</v>
      </c>
      <c r="C995" s="20" t="s">
        <v>1166</v>
      </c>
      <c r="D995" s="20"/>
      <c r="E995" s="21" t="s">
        <v>1167</v>
      </c>
      <c r="F995" s="22"/>
      <c r="G995" s="23">
        <v>181.12016940000001</v>
      </c>
      <c r="H995" s="37"/>
      <c r="I995" s="38">
        <v>1.35</v>
      </c>
      <c r="J995" s="24">
        <v>1</v>
      </c>
      <c r="K995" s="24">
        <f t="shared" si="36"/>
        <v>0.85</v>
      </c>
      <c r="L995" s="24">
        <f t="shared" si="37"/>
        <v>1.85</v>
      </c>
      <c r="M995" s="39">
        <v>125.08217</v>
      </c>
      <c r="N995" s="39">
        <v>99.066519999999997</v>
      </c>
      <c r="O995" s="39"/>
      <c r="P995" s="39"/>
      <c r="Q995" s="39"/>
      <c r="R995" s="39"/>
      <c r="S995" s="39"/>
      <c r="T995" s="39"/>
      <c r="U995" s="39"/>
      <c r="V995" s="39"/>
      <c r="W995" s="28"/>
      <c r="X995" s="28"/>
      <c r="Y995" s="28"/>
      <c r="Z995" s="26">
        <v>966012</v>
      </c>
      <c r="AA995" s="26">
        <v>500</v>
      </c>
      <c r="AB995" s="26">
        <v>30000</v>
      </c>
      <c r="AC995" s="26">
        <v>500</v>
      </c>
      <c r="AD995" s="20"/>
    </row>
    <row r="996" spans="1:30" ht="11.25" x14ac:dyDescent="0.2">
      <c r="A996" s="20" t="s">
        <v>2517</v>
      </c>
      <c r="B996" s="20" t="s">
        <v>812</v>
      </c>
      <c r="C996" s="20" t="s">
        <v>1168</v>
      </c>
      <c r="D996" s="20"/>
      <c r="E996" s="21" t="s">
        <v>942</v>
      </c>
      <c r="F996" s="22"/>
      <c r="G996" s="23">
        <v>234.00831049999999</v>
      </c>
      <c r="H996" s="37"/>
      <c r="I996" s="38">
        <v>6.91</v>
      </c>
      <c r="J996" s="24">
        <v>1</v>
      </c>
      <c r="K996" s="24">
        <f t="shared" si="36"/>
        <v>6.41</v>
      </c>
      <c r="L996" s="24">
        <f t="shared" si="37"/>
        <v>7.41</v>
      </c>
      <c r="M996" s="39">
        <v>158.97628</v>
      </c>
      <c r="N996" s="39"/>
      <c r="O996" s="39"/>
      <c r="P996" s="39"/>
      <c r="Q996" s="39"/>
      <c r="R996" s="39"/>
      <c r="S996" s="39"/>
      <c r="T996" s="39"/>
      <c r="U996" s="39"/>
      <c r="V996" s="39"/>
      <c r="W996" s="28"/>
      <c r="X996" s="28"/>
      <c r="Y996" s="28"/>
      <c r="Z996" s="26">
        <v>1259</v>
      </c>
      <c r="AA996" s="26">
        <v>500</v>
      </c>
      <c r="AB996" s="26">
        <v>30000</v>
      </c>
      <c r="AC996" s="26">
        <v>500</v>
      </c>
      <c r="AD996" s="20"/>
    </row>
    <row r="997" spans="1:30" ht="11.25" x14ac:dyDescent="0.2">
      <c r="A997" s="20" t="s">
        <v>2518</v>
      </c>
      <c r="B997" s="20" t="s">
        <v>303</v>
      </c>
      <c r="C997" s="20" t="s">
        <v>1169</v>
      </c>
      <c r="D997" s="20"/>
      <c r="E997" s="21" t="s">
        <v>942</v>
      </c>
      <c r="F997" s="22"/>
      <c r="G997" s="23">
        <v>191.10397090000001</v>
      </c>
      <c r="H997" s="37"/>
      <c r="I997" s="38">
        <v>1.83</v>
      </c>
      <c r="J997" s="24">
        <v>1</v>
      </c>
      <c r="K997" s="24">
        <f t="shared" si="36"/>
        <v>1.33</v>
      </c>
      <c r="L997" s="24">
        <f t="shared" si="37"/>
        <v>2.33</v>
      </c>
      <c r="M997" s="39">
        <v>163.07266999999999</v>
      </c>
      <c r="N997" s="39">
        <v>150.06485000000001</v>
      </c>
      <c r="O997" s="39">
        <v>134.04612</v>
      </c>
      <c r="P997" s="39">
        <v>109.05087</v>
      </c>
      <c r="Q997" s="39"/>
      <c r="R997" s="39"/>
      <c r="S997" s="39"/>
      <c r="T997" s="39"/>
      <c r="U997" s="39"/>
      <c r="V997" s="39"/>
      <c r="W997" s="28"/>
      <c r="X997" s="28"/>
      <c r="Y997" s="28"/>
      <c r="Z997" s="26">
        <v>1263982</v>
      </c>
      <c r="AA997" s="26">
        <v>500</v>
      </c>
      <c r="AB997" s="26">
        <v>30000</v>
      </c>
      <c r="AC997" s="26">
        <v>500</v>
      </c>
      <c r="AD997" s="20"/>
    </row>
    <row r="998" spans="1:30" ht="11.25" x14ac:dyDescent="0.2">
      <c r="A998" s="20" t="s">
        <v>2519</v>
      </c>
      <c r="B998" s="20" t="s">
        <v>314</v>
      </c>
      <c r="C998" s="20" t="s">
        <v>1170</v>
      </c>
      <c r="D998" s="20"/>
      <c r="E998" s="21" t="s">
        <v>942</v>
      </c>
      <c r="F998" s="22"/>
      <c r="G998" s="23">
        <v>328.10227279999998</v>
      </c>
      <c r="H998" s="37"/>
      <c r="I998" s="38">
        <v>7.53</v>
      </c>
      <c r="J998" s="24">
        <v>1</v>
      </c>
      <c r="K998" s="24">
        <f t="shared" si="36"/>
        <v>7.03</v>
      </c>
      <c r="L998" s="24">
        <f t="shared" si="37"/>
        <v>8.0299999999999994</v>
      </c>
      <c r="M998" s="39">
        <v>185.07724999999999</v>
      </c>
      <c r="N998" s="39">
        <v>157.04595</v>
      </c>
      <c r="O998" s="39">
        <v>144.03229999999999</v>
      </c>
      <c r="P998" s="39">
        <v>107.04913999999999</v>
      </c>
      <c r="Q998" s="39"/>
      <c r="R998" s="39"/>
      <c r="S998" s="39"/>
      <c r="T998" s="39"/>
      <c r="U998" s="39"/>
      <c r="V998" s="39"/>
      <c r="W998" s="28"/>
      <c r="X998" s="28"/>
      <c r="Y998" s="28"/>
      <c r="Z998" s="26">
        <v>3574180</v>
      </c>
      <c r="AA998" s="26">
        <v>500</v>
      </c>
      <c r="AB998" s="26">
        <v>30000</v>
      </c>
      <c r="AC998" s="26">
        <v>500</v>
      </c>
      <c r="AD998" s="20"/>
    </row>
    <row r="999" spans="1:30" ht="11.25" x14ac:dyDescent="0.2">
      <c r="A999" s="20" t="s">
        <v>2520</v>
      </c>
      <c r="B999" s="20" t="s">
        <v>341</v>
      </c>
      <c r="C999" s="20" t="s">
        <v>1171</v>
      </c>
      <c r="D999" s="20"/>
      <c r="E999" s="21" t="s">
        <v>942</v>
      </c>
      <c r="F999" s="22"/>
      <c r="G999" s="23">
        <v>291.03066960000001</v>
      </c>
      <c r="H999" s="37"/>
      <c r="I999" s="38">
        <v>6.16</v>
      </c>
      <c r="J999" s="24">
        <v>1</v>
      </c>
      <c r="K999" s="24">
        <f t="shared" si="36"/>
        <v>5.66</v>
      </c>
      <c r="L999" s="24">
        <f t="shared" si="37"/>
        <v>6.66</v>
      </c>
      <c r="M999" s="39">
        <v>213.01673</v>
      </c>
      <c r="N999" s="39">
        <v>184.98543000000001</v>
      </c>
      <c r="O999" s="39">
        <v>171.02393000000001</v>
      </c>
      <c r="P999" s="39">
        <v>156.95412999999999</v>
      </c>
      <c r="Q999" s="39">
        <v>128.92283</v>
      </c>
      <c r="R999" s="39">
        <v>114.96133</v>
      </c>
      <c r="S999" s="39">
        <v>96.950760000000002</v>
      </c>
      <c r="T999" s="39"/>
      <c r="U999" s="39"/>
      <c r="V999" s="39"/>
      <c r="W999" s="28"/>
      <c r="X999" s="28"/>
      <c r="Y999" s="28"/>
      <c r="Z999" s="26">
        <v>1751633</v>
      </c>
      <c r="AA999" s="26">
        <v>500</v>
      </c>
      <c r="AB999" s="26">
        <v>30000</v>
      </c>
      <c r="AC999" s="26">
        <v>500</v>
      </c>
      <c r="AD999" s="20"/>
    </row>
    <row r="1000" spans="1:30" ht="11.25" x14ac:dyDescent="0.2">
      <c r="A1000" s="20" t="s">
        <v>2521</v>
      </c>
      <c r="B1000" s="20" t="s">
        <v>345</v>
      </c>
      <c r="C1000" s="20" t="s">
        <v>1172</v>
      </c>
      <c r="D1000" s="20"/>
      <c r="E1000" s="21" t="s">
        <v>942</v>
      </c>
      <c r="F1000" s="22"/>
      <c r="G1000" s="23">
        <v>219.00864490000001</v>
      </c>
      <c r="H1000" s="37"/>
      <c r="I1000" s="38">
        <v>6.39</v>
      </c>
      <c r="J1000" s="24">
        <v>1</v>
      </c>
      <c r="K1000" s="24">
        <f t="shared" si="36"/>
        <v>5.89</v>
      </c>
      <c r="L1000" s="24">
        <f t="shared" si="37"/>
        <v>6.89</v>
      </c>
      <c r="M1000" s="39">
        <v>161.98718</v>
      </c>
      <c r="N1000" s="39">
        <v>127.01833000000001</v>
      </c>
      <c r="O1000" s="39"/>
      <c r="P1000" s="39"/>
      <c r="Q1000" s="39"/>
      <c r="R1000" s="39"/>
      <c r="S1000" s="39"/>
      <c r="T1000" s="39"/>
      <c r="U1000" s="39"/>
      <c r="V1000" s="39"/>
      <c r="W1000" s="28"/>
      <c r="X1000" s="28"/>
      <c r="Y1000" s="28"/>
      <c r="Z1000" s="26">
        <v>1233572</v>
      </c>
      <c r="AA1000" s="26">
        <v>500</v>
      </c>
      <c r="AB1000" s="26">
        <v>30000</v>
      </c>
      <c r="AC1000" s="26">
        <v>500</v>
      </c>
      <c r="AD1000" s="20"/>
    </row>
    <row r="1001" spans="1:30" ht="11.25" x14ac:dyDescent="0.2">
      <c r="A1001" s="20" t="s">
        <v>2522</v>
      </c>
      <c r="B1001" s="20" t="s">
        <v>365</v>
      </c>
      <c r="C1001" s="20" t="s">
        <v>1173</v>
      </c>
      <c r="D1001" s="20"/>
      <c r="E1001" s="21" t="s">
        <v>942</v>
      </c>
      <c r="F1001" s="22"/>
      <c r="G1001" s="23">
        <v>353.04057929999999</v>
      </c>
      <c r="H1001" s="37"/>
      <c r="I1001" s="38">
        <v>6.29</v>
      </c>
      <c r="J1001" s="24">
        <v>1</v>
      </c>
      <c r="K1001" s="24">
        <f t="shared" si="36"/>
        <v>5.79</v>
      </c>
      <c r="L1001" s="24">
        <f t="shared" si="37"/>
        <v>6.79</v>
      </c>
      <c r="M1001" s="39">
        <v>183.02393000000001</v>
      </c>
      <c r="N1001" s="39">
        <v>171.02393000000001</v>
      </c>
      <c r="O1001" s="39">
        <v>154.99262999999999</v>
      </c>
      <c r="P1001" s="39">
        <v>128.97698</v>
      </c>
      <c r="Q1001" s="39">
        <v>114.96133</v>
      </c>
      <c r="R1001" s="39">
        <v>109.00491</v>
      </c>
      <c r="S1001" s="39">
        <v>98.984170000000006</v>
      </c>
      <c r="T1001" s="39">
        <v>75.026300000000006</v>
      </c>
      <c r="U1001" s="39"/>
      <c r="V1001" s="39"/>
      <c r="W1001" s="28"/>
      <c r="X1001" s="28"/>
      <c r="Y1001" s="28"/>
      <c r="Z1001" s="26">
        <v>3700773</v>
      </c>
      <c r="AA1001" s="26">
        <v>500</v>
      </c>
      <c r="AB1001" s="26">
        <v>30000</v>
      </c>
      <c r="AC1001" s="26">
        <v>500</v>
      </c>
      <c r="AD1001" s="20"/>
    </row>
    <row r="1002" spans="1:30" ht="11.25" x14ac:dyDescent="0.2">
      <c r="A1002" s="20" t="s">
        <v>2523</v>
      </c>
      <c r="B1002" s="20" t="s">
        <v>954</v>
      </c>
      <c r="C1002" s="20" t="s">
        <v>1174</v>
      </c>
      <c r="D1002" s="20"/>
      <c r="E1002" s="21" t="s">
        <v>943</v>
      </c>
      <c r="F1002" s="22"/>
      <c r="G1002" s="23">
        <v>408.21693490000001</v>
      </c>
      <c r="H1002" s="37"/>
      <c r="I1002" s="38">
        <v>9.2200000000000006</v>
      </c>
      <c r="J1002" s="24">
        <v>1</v>
      </c>
      <c r="K1002" s="24">
        <f t="shared" si="36"/>
        <v>8.7200000000000006</v>
      </c>
      <c r="L1002" s="24">
        <f t="shared" si="37"/>
        <v>9.7200000000000006</v>
      </c>
      <c r="M1002" s="39">
        <v>177.12738999999999</v>
      </c>
      <c r="N1002" s="39">
        <v>149.09609</v>
      </c>
      <c r="O1002" s="39">
        <v>135.08044000000001</v>
      </c>
      <c r="P1002" s="39">
        <v>107.04947</v>
      </c>
      <c r="Q1002" s="39"/>
      <c r="R1002" s="39"/>
      <c r="S1002" s="39"/>
      <c r="T1002" s="39"/>
      <c r="U1002" s="39"/>
      <c r="V1002" s="39"/>
      <c r="W1002" s="28"/>
      <c r="X1002" s="28"/>
      <c r="Y1002" s="28"/>
      <c r="Z1002" s="26">
        <v>276499</v>
      </c>
      <c r="AA1002" s="26">
        <v>500</v>
      </c>
      <c r="AB1002" s="26">
        <v>30000</v>
      </c>
      <c r="AC1002" s="26">
        <v>500</v>
      </c>
      <c r="AD1002" s="20"/>
    </row>
    <row r="1003" spans="1:30" ht="11.25" x14ac:dyDescent="0.2">
      <c r="A1003" s="20" t="s">
        <v>2524</v>
      </c>
      <c r="B1003" s="20" t="s">
        <v>412</v>
      </c>
      <c r="C1003" s="20" t="s">
        <v>1175</v>
      </c>
      <c r="D1003" s="20"/>
      <c r="E1003" s="21" t="s">
        <v>942</v>
      </c>
      <c r="F1003" s="22"/>
      <c r="G1003" s="23">
        <v>293.06070729999999</v>
      </c>
      <c r="H1003" s="37"/>
      <c r="I1003" s="38">
        <v>4.9000000000000004</v>
      </c>
      <c r="J1003" s="24">
        <v>1</v>
      </c>
      <c r="K1003" s="24">
        <f t="shared" si="36"/>
        <v>4.4000000000000004</v>
      </c>
      <c r="L1003" s="24">
        <f t="shared" si="37"/>
        <v>5.4</v>
      </c>
      <c r="M1003" s="39">
        <v>265.02940999999998</v>
      </c>
      <c r="N1003" s="39">
        <v>236.99811</v>
      </c>
      <c r="O1003" s="39">
        <v>174.00765000000001</v>
      </c>
      <c r="P1003" s="39">
        <v>157.03178</v>
      </c>
      <c r="Q1003" s="39">
        <v>140.02904000000001</v>
      </c>
      <c r="R1003" s="39"/>
      <c r="S1003" s="39"/>
      <c r="T1003" s="39"/>
      <c r="U1003" s="39"/>
      <c r="V1003" s="39"/>
      <c r="W1003" s="28"/>
      <c r="X1003" s="28"/>
      <c r="Y1003" s="28"/>
      <c r="Z1003" s="26">
        <v>1817928</v>
      </c>
      <c r="AA1003" s="26">
        <v>500</v>
      </c>
      <c r="AB1003" s="26">
        <v>30000</v>
      </c>
      <c r="AC1003" s="26">
        <v>500</v>
      </c>
      <c r="AD1003" s="20"/>
    </row>
    <row r="1004" spans="1:30" ht="11.25" x14ac:dyDescent="0.2">
      <c r="A1004" s="20" t="s">
        <v>2525</v>
      </c>
      <c r="B1004" s="20" t="s">
        <v>954</v>
      </c>
      <c r="C1004" s="20" t="s">
        <v>1176</v>
      </c>
      <c r="D1004" s="20"/>
      <c r="E1004" s="21" t="s">
        <v>942</v>
      </c>
      <c r="F1004" s="22"/>
      <c r="G1004" s="23">
        <v>406.98956199999998</v>
      </c>
      <c r="H1004" s="37"/>
      <c r="I1004" s="38">
        <v>6</v>
      </c>
      <c r="J1004" s="24">
        <v>1</v>
      </c>
      <c r="K1004" s="24">
        <f t="shared" si="36"/>
        <v>5.5</v>
      </c>
      <c r="L1004" s="24">
        <f t="shared" si="37"/>
        <v>6.5</v>
      </c>
      <c r="M1004" s="39">
        <v>386.98333000000002</v>
      </c>
      <c r="N1004" s="39">
        <v>364.98034000000001</v>
      </c>
      <c r="O1004" s="39">
        <v>284.00711000000001</v>
      </c>
      <c r="P1004" s="39"/>
      <c r="Q1004" s="39"/>
      <c r="R1004" s="39"/>
      <c r="S1004" s="39"/>
      <c r="T1004" s="39"/>
      <c r="U1004" s="39"/>
      <c r="V1004" s="39"/>
      <c r="W1004" s="28"/>
      <c r="X1004" s="28"/>
      <c r="Y1004" s="28"/>
      <c r="Z1004" s="26">
        <v>479802</v>
      </c>
      <c r="AA1004" s="26">
        <v>500</v>
      </c>
      <c r="AB1004" s="26">
        <v>30000</v>
      </c>
      <c r="AC1004" s="26">
        <v>500</v>
      </c>
      <c r="AD1004" s="20"/>
    </row>
    <row r="1005" spans="1:30" ht="11.25" x14ac:dyDescent="0.2">
      <c r="A1005" s="20" t="s">
        <v>2526</v>
      </c>
      <c r="B1005" s="20" t="s">
        <v>954</v>
      </c>
      <c r="C1005" s="20" t="s">
        <v>1177</v>
      </c>
      <c r="D1005" s="20"/>
      <c r="E1005" s="21" t="s">
        <v>942</v>
      </c>
      <c r="F1005" s="22"/>
      <c r="G1005" s="23">
        <v>400.94842729999999</v>
      </c>
      <c r="H1005" s="37"/>
      <c r="I1005" s="38">
        <v>5.61</v>
      </c>
      <c r="J1005" s="24">
        <v>1</v>
      </c>
      <c r="K1005" s="24">
        <f t="shared" si="36"/>
        <v>5.1100000000000003</v>
      </c>
      <c r="L1005" s="24">
        <f t="shared" si="37"/>
        <v>6.11</v>
      </c>
      <c r="M1005" s="39">
        <v>319.98379</v>
      </c>
      <c r="N1005" s="39">
        <v>286.02276000000001</v>
      </c>
      <c r="O1005" s="39">
        <v>259.01186000000001</v>
      </c>
      <c r="P1005" s="39">
        <v>254.96981</v>
      </c>
      <c r="Q1005" s="39">
        <v>242.96981</v>
      </c>
      <c r="R1005" s="39">
        <v>239.95892000000001</v>
      </c>
      <c r="S1005" s="39">
        <v>227.95892000000001</v>
      </c>
      <c r="T1005" s="39">
        <v>212.94802000000001</v>
      </c>
      <c r="U1005" s="39">
        <v>178.98698999999999</v>
      </c>
      <c r="V1005" s="39"/>
      <c r="W1005" s="28"/>
      <c r="X1005" s="28"/>
      <c r="Y1005" s="28"/>
      <c r="Z1005" s="26">
        <v>4449</v>
      </c>
      <c r="AA1005" s="26">
        <v>500</v>
      </c>
      <c r="AB1005" s="26">
        <v>30000</v>
      </c>
      <c r="AC1005" s="26">
        <v>500</v>
      </c>
      <c r="AD1005" s="20"/>
    </row>
    <row r="1006" spans="1:30" ht="11.25" x14ac:dyDescent="0.2">
      <c r="A1006" s="20" t="s">
        <v>2527</v>
      </c>
      <c r="B1006" s="20" t="s">
        <v>434</v>
      </c>
      <c r="C1006" s="20" t="s">
        <v>1178</v>
      </c>
      <c r="D1006" s="20"/>
      <c r="E1006" s="21" t="s">
        <v>942</v>
      </c>
      <c r="F1006" s="22"/>
      <c r="G1006" s="23">
        <v>439.04223059999998</v>
      </c>
      <c r="H1006" s="37"/>
      <c r="I1006" s="38">
        <v>8.07</v>
      </c>
      <c r="J1006" s="24">
        <v>1</v>
      </c>
      <c r="K1006" s="24">
        <f t="shared" si="36"/>
        <v>7.57</v>
      </c>
      <c r="L1006" s="24">
        <f t="shared" si="37"/>
        <v>8.57</v>
      </c>
      <c r="M1006" s="39">
        <v>91.054230000000004</v>
      </c>
      <c r="N1006" s="39"/>
      <c r="O1006" s="39"/>
      <c r="P1006" s="39"/>
      <c r="Q1006" s="39"/>
      <c r="R1006" s="39"/>
      <c r="S1006" s="39"/>
      <c r="T1006" s="39"/>
      <c r="U1006" s="39"/>
      <c r="V1006" s="39"/>
      <c r="W1006" s="28"/>
      <c r="X1006" s="28"/>
      <c r="Y1006" s="28"/>
      <c r="Z1006" s="26">
        <v>1501191</v>
      </c>
      <c r="AA1006" s="26">
        <v>500</v>
      </c>
      <c r="AB1006" s="26">
        <v>30000</v>
      </c>
      <c r="AC1006" s="26">
        <v>500</v>
      </c>
      <c r="AD1006" s="20"/>
    </row>
    <row r="1007" spans="1:30" ht="11.25" x14ac:dyDescent="0.2">
      <c r="A1007" s="20" t="s">
        <v>2528</v>
      </c>
      <c r="B1007" s="20" t="s">
        <v>438</v>
      </c>
      <c r="C1007" s="20" t="s">
        <v>1179</v>
      </c>
      <c r="D1007" s="20"/>
      <c r="E1007" s="21" t="s">
        <v>942</v>
      </c>
      <c r="F1007" s="22"/>
      <c r="G1007" s="23">
        <v>683.03059480000002</v>
      </c>
      <c r="H1007" s="37"/>
      <c r="I1007" s="38">
        <v>7.72</v>
      </c>
      <c r="J1007" s="24">
        <v>1</v>
      </c>
      <c r="K1007" s="24">
        <f t="shared" si="36"/>
        <v>7.22</v>
      </c>
      <c r="L1007" s="24">
        <f t="shared" si="37"/>
        <v>8.2200000000000006</v>
      </c>
      <c r="M1007" s="39">
        <v>407.97609999999997</v>
      </c>
      <c r="N1007" s="39">
        <v>273.93594999999999</v>
      </c>
      <c r="O1007" s="39">
        <v>255.92537999999999</v>
      </c>
      <c r="P1007" s="39">
        <v>152.07398000000001</v>
      </c>
      <c r="Q1007" s="39"/>
      <c r="R1007" s="39"/>
      <c r="S1007" s="39"/>
      <c r="T1007" s="39"/>
      <c r="U1007" s="39"/>
      <c r="V1007" s="39"/>
      <c r="W1007" s="28"/>
      <c r="X1007" s="28"/>
      <c r="Y1007" s="28"/>
      <c r="Z1007" s="26">
        <v>2931</v>
      </c>
      <c r="AA1007" s="26">
        <v>500</v>
      </c>
      <c r="AB1007" s="26">
        <v>30000</v>
      </c>
      <c r="AC1007" s="26">
        <v>500</v>
      </c>
      <c r="AD1007" s="20"/>
    </row>
    <row r="1008" spans="1:30" ht="11.25" x14ac:dyDescent="0.2">
      <c r="A1008" s="20" t="s">
        <v>2529</v>
      </c>
      <c r="B1008" s="20" t="s">
        <v>1180</v>
      </c>
      <c r="C1008" s="20" t="s">
        <v>1181</v>
      </c>
      <c r="D1008" s="20"/>
      <c r="E1008" s="21" t="s">
        <v>942</v>
      </c>
      <c r="F1008" s="22"/>
      <c r="G1008" s="23">
        <v>226.08739800000001</v>
      </c>
      <c r="H1008" s="37"/>
      <c r="I1008" s="38">
        <v>7.12</v>
      </c>
      <c r="J1008" s="24">
        <v>1</v>
      </c>
      <c r="K1008" s="24">
        <f t="shared" si="36"/>
        <v>6.62</v>
      </c>
      <c r="L1008" s="24">
        <f t="shared" si="37"/>
        <v>7.62</v>
      </c>
      <c r="M1008" s="39">
        <v>184.04044999999999</v>
      </c>
      <c r="N1008" s="39">
        <v>180.08192</v>
      </c>
      <c r="O1008" s="39">
        <v>138.03496999999999</v>
      </c>
      <c r="P1008" s="39">
        <v>110.04004999999999</v>
      </c>
      <c r="Q1008" s="39"/>
      <c r="R1008" s="39"/>
      <c r="S1008" s="39"/>
      <c r="T1008" s="39"/>
      <c r="U1008" s="39"/>
      <c r="V1008" s="39"/>
      <c r="W1008" s="28"/>
      <c r="X1008" s="28"/>
      <c r="Y1008" s="28"/>
      <c r="Z1008" s="26">
        <v>2405374</v>
      </c>
      <c r="AA1008" s="26">
        <v>500</v>
      </c>
      <c r="AB1008" s="26">
        <v>30000</v>
      </c>
      <c r="AC1008" s="26">
        <v>500</v>
      </c>
      <c r="AD1008" s="20"/>
    </row>
    <row r="1009" spans="1:30" ht="11.25" x14ac:dyDescent="0.2">
      <c r="A1009" s="20" t="s">
        <v>2530</v>
      </c>
      <c r="B1009" s="20" t="s">
        <v>457</v>
      </c>
      <c r="C1009" s="20" t="s">
        <v>1182</v>
      </c>
      <c r="D1009" s="20"/>
      <c r="E1009" s="21" t="s">
        <v>942</v>
      </c>
      <c r="F1009" s="22"/>
      <c r="G1009" s="23">
        <v>190.047425</v>
      </c>
      <c r="H1009" s="37"/>
      <c r="I1009" s="38">
        <v>3.68</v>
      </c>
      <c r="J1009" s="24">
        <v>1</v>
      </c>
      <c r="K1009" s="24">
        <f t="shared" si="36"/>
        <v>3.18</v>
      </c>
      <c r="L1009" s="24">
        <f t="shared" si="37"/>
        <v>4.18</v>
      </c>
      <c r="M1009" s="39">
        <v>190.047425</v>
      </c>
      <c r="N1009" s="39"/>
      <c r="O1009" s="39"/>
      <c r="P1009" s="39"/>
      <c r="Q1009" s="39"/>
      <c r="R1009" s="39"/>
      <c r="S1009" s="39"/>
      <c r="T1009" s="39"/>
      <c r="U1009" s="39"/>
      <c r="V1009" s="39"/>
      <c r="W1009" s="28"/>
      <c r="X1009" s="28"/>
      <c r="Y1009" s="28"/>
      <c r="Z1009" s="26">
        <v>705830</v>
      </c>
      <c r="AA1009" s="26">
        <v>500</v>
      </c>
      <c r="AB1009" s="26">
        <v>30000</v>
      </c>
      <c r="AC1009" s="26">
        <v>500</v>
      </c>
      <c r="AD1009" s="20"/>
    </row>
    <row r="1010" spans="1:30" ht="11.25" x14ac:dyDescent="0.2">
      <c r="A1010" s="20" t="s">
        <v>2531</v>
      </c>
      <c r="B1010" s="20" t="s">
        <v>491</v>
      </c>
      <c r="C1010" s="20" t="s">
        <v>1183</v>
      </c>
      <c r="D1010" s="20"/>
      <c r="E1010" s="21" t="s">
        <v>942</v>
      </c>
      <c r="F1010" s="22"/>
      <c r="G1010" s="23">
        <v>334.13168109999998</v>
      </c>
      <c r="H1010" s="37"/>
      <c r="I1010" s="38">
        <v>6.29</v>
      </c>
      <c r="J1010" s="24">
        <v>1</v>
      </c>
      <c r="K1010" s="24">
        <f t="shared" si="36"/>
        <v>5.79</v>
      </c>
      <c r="L1010" s="24">
        <f t="shared" si="37"/>
        <v>6.79</v>
      </c>
      <c r="M1010" s="39">
        <v>290.10547000000003</v>
      </c>
      <c r="N1010" s="39">
        <v>157.01632000000001</v>
      </c>
      <c r="O1010" s="39">
        <v>131.03704999999999</v>
      </c>
      <c r="P1010" s="39"/>
      <c r="Q1010" s="39"/>
      <c r="R1010" s="39"/>
      <c r="S1010" s="39"/>
      <c r="T1010" s="39"/>
      <c r="U1010" s="39"/>
      <c r="V1010" s="39"/>
      <c r="W1010" s="28"/>
      <c r="X1010" s="28"/>
      <c r="Y1010" s="28"/>
      <c r="Z1010" s="26">
        <v>2032995</v>
      </c>
      <c r="AA1010" s="26">
        <v>500</v>
      </c>
      <c r="AB1010" s="26">
        <v>30000</v>
      </c>
      <c r="AC1010" s="26">
        <v>500</v>
      </c>
      <c r="AD1010" s="20"/>
    </row>
    <row r="1011" spans="1:30" ht="11.25" x14ac:dyDescent="0.2">
      <c r="A1011" s="20" t="s">
        <v>2532</v>
      </c>
      <c r="B1011" s="20" t="s">
        <v>501</v>
      </c>
      <c r="C1011" s="20" t="s">
        <v>1184</v>
      </c>
      <c r="D1011" s="20"/>
      <c r="E1011" s="21" t="s">
        <v>942</v>
      </c>
      <c r="F1011" s="22"/>
      <c r="G1011" s="23">
        <v>345.02035239999998</v>
      </c>
      <c r="H1011" s="37"/>
      <c r="I1011" s="38">
        <v>6.87</v>
      </c>
      <c r="J1011" s="24">
        <v>1</v>
      </c>
      <c r="K1011" s="24">
        <f t="shared" si="36"/>
        <v>6.37</v>
      </c>
      <c r="L1011" s="24">
        <f t="shared" si="37"/>
        <v>7.37</v>
      </c>
      <c r="M1011" s="39">
        <v>331.00470000000001</v>
      </c>
      <c r="N1011" s="39">
        <v>284.99921999999998</v>
      </c>
      <c r="O1011" s="39">
        <v>250.03037</v>
      </c>
      <c r="P1011" s="39">
        <v>235.0069</v>
      </c>
      <c r="Q1011" s="39"/>
      <c r="R1011" s="39"/>
      <c r="S1011" s="39"/>
      <c r="T1011" s="39"/>
      <c r="U1011" s="39"/>
      <c r="V1011" s="39"/>
      <c r="W1011" s="28"/>
      <c r="X1011" s="28"/>
      <c r="Y1011" s="28"/>
      <c r="Z1011" s="26">
        <v>2071271</v>
      </c>
      <c r="AA1011" s="26">
        <v>500</v>
      </c>
      <c r="AB1011" s="26">
        <v>30000</v>
      </c>
      <c r="AC1011" s="26">
        <v>500</v>
      </c>
      <c r="AD1011" s="20"/>
    </row>
    <row r="1012" spans="1:30" ht="11.25" x14ac:dyDescent="0.2">
      <c r="A1012" s="20" t="s">
        <v>2533</v>
      </c>
      <c r="B1012" s="20" t="s">
        <v>518</v>
      </c>
      <c r="C1012" s="20" t="s">
        <v>1185</v>
      </c>
      <c r="D1012" s="20"/>
      <c r="E1012" s="21" t="s">
        <v>942</v>
      </c>
      <c r="F1012" s="22"/>
      <c r="G1012" s="23">
        <v>276.1342679</v>
      </c>
      <c r="H1012" s="37"/>
      <c r="I1012" s="38">
        <v>4.43</v>
      </c>
      <c r="J1012" s="24">
        <v>1</v>
      </c>
      <c r="K1012" s="24">
        <f t="shared" si="36"/>
        <v>3.93</v>
      </c>
      <c r="L1012" s="24">
        <f t="shared" si="37"/>
        <v>4.93</v>
      </c>
      <c r="M1012" s="39">
        <v>248.13935000000001</v>
      </c>
      <c r="N1012" s="39">
        <v>234.08732000000001</v>
      </c>
      <c r="O1012" s="39">
        <v>231.11279999999999</v>
      </c>
      <c r="P1012" s="39">
        <v>216.07675</v>
      </c>
      <c r="Q1012" s="39">
        <v>188.08184</v>
      </c>
      <c r="R1012" s="39">
        <v>163.05019999999999</v>
      </c>
      <c r="S1012" s="39"/>
      <c r="T1012" s="39"/>
      <c r="U1012" s="39"/>
      <c r="V1012" s="39"/>
      <c r="W1012" s="28"/>
      <c r="X1012" s="28"/>
      <c r="Y1012" s="28"/>
      <c r="Z1012" s="26">
        <v>2501920</v>
      </c>
      <c r="AA1012" s="26">
        <v>500</v>
      </c>
      <c r="AB1012" s="26">
        <v>30000</v>
      </c>
      <c r="AC1012" s="26">
        <v>500</v>
      </c>
      <c r="AD1012" s="20"/>
    </row>
    <row r="1013" spans="1:30" ht="11.25" x14ac:dyDescent="0.2">
      <c r="A1013" s="20" t="s">
        <v>2534</v>
      </c>
      <c r="B1013" s="20" t="s">
        <v>543</v>
      </c>
      <c r="C1013" s="20" t="s">
        <v>1024</v>
      </c>
      <c r="D1013" s="20"/>
      <c r="E1013" s="21" t="s">
        <v>942</v>
      </c>
      <c r="F1013" s="22"/>
      <c r="G1013" s="23">
        <v>290.06104169999998</v>
      </c>
      <c r="H1013" s="37"/>
      <c r="I1013" s="38">
        <v>6.46</v>
      </c>
      <c r="J1013" s="24">
        <v>1</v>
      </c>
      <c r="K1013" s="24">
        <f t="shared" si="36"/>
        <v>5.96</v>
      </c>
      <c r="L1013" s="24">
        <f t="shared" si="37"/>
        <v>6.96</v>
      </c>
      <c r="M1013" s="39">
        <v>230.98754</v>
      </c>
      <c r="N1013" s="39">
        <v>216.97189</v>
      </c>
      <c r="O1013" s="39">
        <v>137.00556</v>
      </c>
      <c r="P1013" s="39">
        <v>121.02840999999999</v>
      </c>
      <c r="Q1013" s="39"/>
      <c r="R1013" s="39"/>
      <c r="S1013" s="39"/>
      <c r="T1013" s="39"/>
      <c r="U1013" s="39"/>
      <c r="V1013" s="39"/>
      <c r="W1013" s="28"/>
      <c r="X1013" s="28"/>
      <c r="Y1013" s="28"/>
      <c r="Z1013" s="26">
        <v>30000</v>
      </c>
      <c r="AA1013" s="26">
        <v>500</v>
      </c>
      <c r="AB1013" s="26">
        <v>30000</v>
      </c>
      <c r="AC1013" s="26">
        <v>500</v>
      </c>
      <c r="AD1013" s="20"/>
    </row>
    <row r="1014" spans="1:30" ht="11.25" x14ac:dyDescent="0.2">
      <c r="A1014" s="20" t="s">
        <v>2535</v>
      </c>
      <c r="B1014" s="20" t="s">
        <v>569</v>
      </c>
      <c r="C1014" s="20" t="s">
        <v>1186</v>
      </c>
      <c r="D1014" s="20"/>
      <c r="E1014" s="21" t="s">
        <v>942</v>
      </c>
      <c r="F1014" s="22"/>
      <c r="G1014" s="23">
        <v>394.9000752</v>
      </c>
      <c r="H1014" s="37"/>
      <c r="I1014" s="38">
        <v>8.2899999999999991</v>
      </c>
      <c r="J1014" s="24">
        <v>1</v>
      </c>
      <c r="K1014" s="24">
        <f t="shared" si="36"/>
        <v>7.79</v>
      </c>
      <c r="L1014" s="24">
        <f t="shared" si="37"/>
        <v>8.7899999999999991</v>
      </c>
      <c r="M1014" s="39">
        <v>380.88443000000001</v>
      </c>
      <c r="N1014" s="39">
        <v>362.87385999999998</v>
      </c>
      <c r="O1014" s="39">
        <v>173.03621000000001</v>
      </c>
      <c r="P1014" s="39"/>
      <c r="Q1014" s="39"/>
      <c r="R1014" s="39"/>
      <c r="S1014" s="39"/>
      <c r="T1014" s="39"/>
      <c r="U1014" s="39"/>
      <c r="V1014" s="39"/>
      <c r="W1014" s="28"/>
      <c r="X1014" s="28"/>
      <c r="Y1014" s="28"/>
      <c r="Z1014" s="26">
        <v>762499</v>
      </c>
      <c r="AA1014" s="26">
        <v>500</v>
      </c>
      <c r="AB1014" s="26">
        <v>30000</v>
      </c>
      <c r="AC1014" s="26">
        <v>500</v>
      </c>
      <c r="AD1014" s="20"/>
    </row>
    <row r="1015" spans="1:30" ht="11.25" x14ac:dyDescent="0.2">
      <c r="A1015" s="20" t="s">
        <v>2536</v>
      </c>
      <c r="B1015" s="20" t="s">
        <v>582</v>
      </c>
      <c r="C1015" s="20" t="s">
        <v>1187</v>
      </c>
      <c r="D1015" s="20"/>
      <c r="E1015" s="21" t="s">
        <v>943</v>
      </c>
      <c r="F1015" s="22"/>
      <c r="G1015" s="23">
        <v>432.07508819999998</v>
      </c>
      <c r="H1015" s="37"/>
      <c r="I1015" s="38">
        <v>8.83</v>
      </c>
      <c r="J1015" s="24">
        <v>1</v>
      </c>
      <c r="K1015" s="24">
        <f t="shared" si="36"/>
        <v>8.33</v>
      </c>
      <c r="L1015" s="24">
        <f t="shared" si="37"/>
        <v>9.33</v>
      </c>
      <c r="M1015" s="39">
        <v>415.04854</v>
      </c>
      <c r="N1015" s="39">
        <v>383.02231999999998</v>
      </c>
      <c r="O1015" s="39">
        <v>207.04275000000001</v>
      </c>
      <c r="P1015" s="39">
        <v>177.03219000000001</v>
      </c>
      <c r="Q1015" s="39">
        <v>163.00757999999999</v>
      </c>
      <c r="R1015" s="39">
        <v>145.02596</v>
      </c>
      <c r="S1015" s="39">
        <v>127.0309</v>
      </c>
      <c r="T1015" s="39"/>
      <c r="U1015" s="39"/>
      <c r="V1015" s="39"/>
      <c r="W1015" s="28"/>
      <c r="X1015" s="28"/>
      <c r="Y1015" s="28"/>
      <c r="Z1015" s="26">
        <v>24878</v>
      </c>
      <c r="AA1015" s="26">
        <v>500</v>
      </c>
      <c r="AB1015" s="26">
        <v>30000</v>
      </c>
      <c r="AC1015" s="26">
        <v>500</v>
      </c>
      <c r="AD1015" s="20"/>
    </row>
    <row r="1016" spans="1:30" ht="11.25" x14ac:dyDescent="0.2">
      <c r="A1016" s="20" t="s">
        <v>2537</v>
      </c>
      <c r="B1016" s="20" t="s">
        <v>592</v>
      </c>
      <c r="C1016" s="20" t="s">
        <v>22</v>
      </c>
      <c r="D1016" s="20"/>
      <c r="E1016" s="21" t="s">
        <v>942</v>
      </c>
      <c r="F1016" s="22"/>
      <c r="G1016" s="23">
        <v>280.15433469999999</v>
      </c>
      <c r="H1016" s="37"/>
      <c r="I1016" s="38">
        <v>6.43</v>
      </c>
      <c r="J1016" s="24">
        <v>1</v>
      </c>
      <c r="K1016" s="24">
        <f t="shared" si="36"/>
        <v>5.93</v>
      </c>
      <c r="L1016" s="24">
        <f t="shared" si="37"/>
        <v>6.93</v>
      </c>
      <c r="M1016" s="39">
        <v>248.12812</v>
      </c>
      <c r="N1016" s="39">
        <v>220.13320999999999</v>
      </c>
      <c r="O1016" s="39">
        <v>192.13829000000001</v>
      </c>
      <c r="P1016" s="39">
        <v>160.11207999999999</v>
      </c>
      <c r="Q1016" s="39">
        <v>148.11207999999999</v>
      </c>
      <c r="R1016" s="39"/>
      <c r="S1016" s="39"/>
      <c r="T1016" s="39"/>
      <c r="U1016" s="39"/>
      <c r="V1016" s="39"/>
      <c r="W1016" s="28"/>
      <c r="X1016" s="28"/>
      <c r="Y1016" s="28"/>
      <c r="Z1016" s="26">
        <v>4016723</v>
      </c>
      <c r="AA1016" s="26">
        <v>500</v>
      </c>
      <c r="AB1016" s="26">
        <v>30000</v>
      </c>
      <c r="AC1016" s="26">
        <v>500</v>
      </c>
      <c r="AD1016" s="20"/>
    </row>
    <row r="1017" spans="1:30" ht="11.25" x14ac:dyDescent="0.2">
      <c r="A1017" s="20" t="s">
        <v>2538</v>
      </c>
      <c r="B1017" s="20" t="s">
        <v>1188</v>
      </c>
      <c r="C1017" s="20" t="s">
        <v>1189</v>
      </c>
      <c r="D1017" s="20"/>
      <c r="E1017" s="21" t="s">
        <v>942</v>
      </c>
      <c r="F1017" s="22"/>
      <c r="G1017" s="23">
        <v>286.9919759</v>
      </c>
      <c r="H1017" s="37"/>
      <c r="I1017" s="38">
        <v>4.74</v>
      </c>
      <c r="J1017" s="24">
        <v>1</v>
      </c>
      <c r="K1017" s="24">
        <f t="shared" si="36"/>
        <v>4.24</v>
      </c>
      <c r="L1017" s="24">
        <f t="shared" si="37"/>
        <v>5.24</v>
      </c>
      <c r="M1017" s="39">
        <v>145.00662</v>
      </c>
      <c r="N1017" s="39">
        <v>85.039640000000006</v>
      </c>
      <c r="O1017" s="39">
        <v>71.023989999999998</v>
      </c>
      <c r="P1017" s="39">
        <v>58.028739999999999</v>
      </c>
      <c r="Q1017" s="39"/>
      <c r="R1017" s="39"/>
      <c r="S1017" s="39"/>
      <c r="T1017" s="39"/>
      <c r="U1017" s="39"/>
      <c r="V1017" s="39"/>
      <c r="W1017" s="28"/>
      <c r="X1017" s="28"/>
      <c r="Y1017" s="28"/>
      <c r="Z1017" s="26">
        <v>529339</v>
      </c>
      <c r="AA1017" s="26">
        <v>500</v>
      </c>
      <c r="AB1017" s="26">
        <v>30000</v>
      </c>
      <c r="AC1017" s="26">
        <v>500</v>
      </c>
      <c r="AD1017" s="20"/>
    </row>
    <row r="1018" spans="1:30" ht="11.25" x14ac:dyDescent="0.2">
      <c r="A1018" s="20" t="s">
        <v>2539</v>
      </c>
      <c r="B1018" s="20" t="s">
        <v>1190</v>
      </c>
      <c r="C1018" s="20" t="s">
        <v>1191</v>
      </c>
      <c r="D1018" s="20"/>
      <c r="E1018" s="21" t="s">
        <v>942</v>
      </c>
      <c r="F1018" s="22"/>
      <c r="G1018" s="23">
        <v>262.02022579999999</v>
      </c>
      <c r="H1018" s="37"/>
      <c r="I1018" s="38">
        <v>4.41</v>
      </c>
      <c r="J1018" s="24">
        <v>1</v>
      </c>
      <c r="K1018" s="24">
        <f t="shared" si="36"/>
        <v>3.91</v>
      </c>
      <c r="L1018" s="24">
        <f t="shared" si="37"/>
        <v>4.91</v>
      </c>
      <c r="M1018" s="39">
        <v>234.02530999999999</v>
      </c>
      <c r="N1018" s="39">
        <v>220.99368000000001</v>
      </c>
      <c r="O1018" s="39">
        <v>204.99876</v>
      </c>
      <c r="P1018" s="39">
        <v>126.0136</v>
      </c>
      <c r="Q1018" s="39">
        <v>125.00556</v>
      </c>
      <c r="R1018" s="39">
        <v>97.010649999999998</v>
      </c>
      <c r="S1018" s="39">
        <v>58.028739999999999</v>
      </c>
      <c r="T1018" s="39"/>
      <c r="U1018" s="39"/>
      <c r="V1018" s="39"/>
      <c r="W1018" s="28"/>
      <c r="X1018" s="28"/>
      <c r="Y1018" s="28"/>
      <c r="Z1018" s="26">
        <v>252224</v>
      </c>
      <c r="AA1018" s="26">
        <v>500</v>
      </c>
      <c r="AB1018" s="26">
        <v>30000</v>
      </c>
      <c r="AC1018" s="26">
        <v>500</v>
      </c>
      <c r="AD1018" s="20"/>
    </row>
    <row r="1019" spans="1:30" ht="11.25" x14ac:dyDescent="0.2">
      <c r="A1019" s="20" t="s">
        <v>2540</v>
      </c>
      <c r="B1019" s="20" t="s">
        <v>1192</v>
      </c>
      <c r="C1019" s="20" t="s">
        <v>22</v>
      </c>
      <c r="D1019" s="20"/>
      <c r="E1019" s="21" t="s">
        <v>942</v>
      </c>
      <c r="F1019" s="22"/>
      <c r="G1019" s="23">
        <v>280.15433469999999</v>
      </c>
      <c r="H1019" s="37"/>
      <c r="I1019" s="38">
        <v>6.43</v>
      </c>
      <c r="J1019" s="24">
        <v>1</v>
      </c>
      <c r="K1019" s="24">
        <f t="shared" si="36"/>
        <v>5.93</v>
      </c>
      <c r="L1019" s="24">
        <f t="shared" si="37"/>
        <v>6.93</v>
      </c>
      <c r="M1019" s="39">
        <v>248.12812</v>
      </c>
      <c r="N1019" s="39">
        <v>148.11207999999999</v>
      </c>
      <c r="O1019" s="39">
        <v>146.09643</v>
      </c>
      <c r="P1019" s="39">
        <v>144.08078</v>
      </c>
      <c r="Q1019" s="39">
        <v>131.07294999999999</v>
      </c>
      <c r="R1019" s="39">
        <v>73.064790000000002</v>
      </c>
      <c r="S1019" s="39"/>
      <c r="T1019" s="39"/>
      <c r="U1019" s="39"/>
      <c r="V1019" s="39"/>
      <c r="W1019" s="28"/>
      <c r="X1019" s="28"/>
      <c r="Y1019" s="28"/>
      <c r="Z1019" s="26">
        <v>4016723</v>
      </c>
      <c r="AA1019" s="26">
        <v>500</v>
      </c>
      <c r="AB1019" s="26">
        <v>30000</v>
      </c>
      <c r="AC1019" s="26">
        <v>500</v>
      </c>
      <c r="AD1019" s="20"/>
    </row>
    <row r="1020" spans="1:30" ht="11.25" x14ac:dyDescent="0.2">
      <c r="A1020" s="20" t="s">
        <v>2541</v>
      </c>
      <c r="B1020" s="20" t="s">
        <v>623</v>
      </c>
      <c r="C1020" s="20" t="s">
        <v>1193</v>
      </c>
      <c r="D1020" s="20"/>
      <c r="E1020" s="21" t="s">
        <v>942</v>
      </c>
      <c r="F1020" s="22"/>
      <c r="G1020" s="23">
        <v>205.12231</v>
      </c>
      <c r="H1020" s="37"/>
      <c r="I1020" s="38">
        <v>6.82</v>
      </c>
      <c r="J1020" s="24">
        <v>1</v>
      </c>
      <c r="K1020" s="24">
        <f t="shared" si="36"/>
        <v>6.32</v>
      </c>
      <c r="L1020" s="24">
        <f t="shared" si="37"/>
        <v>7.32</v>
      </c>
      <c r="M1020" s="39">
        <v>187.11174</v>
      </c>
      <c r="N1020" s="39">
        <v>169.10118</v>
      </c>
      <c r="O1020" s="39">
        <v>159.11682999999999</v>
      </c>
      <c r="P1020" s="39">
        <v>141.06988000000001</v>
      </c>
      <c r="Q1020" s="39">
        <v>131.08553000000001</v>
      </c>
      <c r="R1020" s="39">
        <v>117.06988</v>
      </c>
      <c r="S1020" s="39">
        <v>109.06479</v>
      </c>
      <c r="T1020" s="39">
        <v>91.054230000000004</v>
      </c>
      <c r="U1020" s="39">
        <v>81.069879999999998</v>
      </c>
      <c r="V1020" s="39">
        <v>79.054230000000004</v>
      </c>
      <c r="W1020" s="28"/>
      <c r="X1020" s="28"/>
      <c r="Y1020" s="28"/>
      <c r="Z1020" s="26">
        <v>145896</v>
      </c>
      <c r="AA1020" s="26">
        <v>500</v>
      </c>
      <c r="AB1020" s="26">
        <v>30000</v>
      </c>
      <c r="AC1020" s="26">
        <v>500</v>
      </c>
      <c r="AD1020" s="20"/>
    </row>
    <row r="1021" spans="1:30" ht="11.25" x14ac:dyDescent="0.2">
      <c r="A1021" s="20" t="s">
        <v>2542</v>
      </c>
      <c r="B1021" s="20" t="s">
        <v>625</v>
      </c>
      <c r="C1021" s="20" t="s">
        <v>1194</v>
      </c>
      <c r="D1021" s="20"/>
      <c r="E1021" s="21" t="s">
        <v>942</v>
      </c>
      <c r="F1021" s="22"/>
      <c r="G1021" s="23">
        <v>252.12303</v>
      </c>
      <c r="H1021" s="37"/>
      <c r="I1021" s="38">
        <v>7.21</v>
      </c>
      <c r="J1021" s="24">
        <v>1</v>
      </c>
      <c r="K1021" s="24">
        <f t="shared" si="36"/>
        <v>6.71</v>
      </c>
      <c r="L1021" s="24">
        <f t="shared" si="37"/>
        <v>7.71</v>
      </c>
      <c r="M1021" s="39">
        <v>210.07607999999999</v>
      </c>
      <c r="N1021" s="39">
        <v>182.08116999999999</v>
      </c>
      <c r="O1021" s="39">
        <v>140.03422</v>
      </c>
      <c r="P1021" s="39"/>
      <c r="Q1021" s="39"/>
      <c r="R1021" s="39"/>
      <c r="S1021" s="39"/>
      <c r="T1021" s="39"/>
      <c r="U1021" s="39"/>
      <c r="V1021" s="39"/>
      <c r="W1021" s="28"/>
      <c r="X1021" s="28"/>
      <c r="Y1021" s="28"/>
      <c r="Z1021" s="26">
        <v>4548729</v>
      </c>
      <c r="AA1021" s="26">
        <v>500</v>
      </c>
      <c r="AB1021" s="26">
        <v>30000</v>
      </c>
      <c r="AC1021" s="26">
        <v>500</v>
      </c>
      <c r="AD1021" s="20"/>
    </row>
    <row r="1022" spans="1:30" ht="11.25" x14ac:dyDescent="0.2">
      <c r="A1022" s="20" t="s">
        <v>2543</v>
      </c>
      <c r="B1022" s="20" t="s">
        <v>628</v>
      </c>
      <c r="C1022" s="20" t="s">
        <v>1195</v>
      </c>
      <c r="D1022" s="20"/>
      <c r="E1022" s="21" t="s">
        <v>942</v>
      </c>
      <c r="F1022" s="22"/>
      <c r="G1022" s="23">
        <v>208.04267580000001</v>
      </c>
      <c r="H1022" s="37"/>
      <c r="I1022" s="38">
        <v>5.61</v>
      </c>
      <c r="J1022" s="24">
        <v>1</v>
      </c>
      <c r="K1022" s="24">
        <f t="shared" si="36"/>
        <v>5.1100000000000003</v>
      </c>
      <c r="L1022" s="24">
        <f t="shared" si="37"/>
        <v>6.11</v>
      </c>
      <c r="M1022" s="39">
        <v>151.02121</v>
      </c>
      <c r="N1022" s="39">
        <v>123.02630000000001</v>
      </c>
      <c r="O1022" s="39">
        <v>107.04913999999999</v>
      </c>
      <c r="P1022" s="39"/>
      <c r="Q1022" s="39"/>
      <c r="R1022" s="39"/>
      <c r="S1022" s="39"/>
      <c r="T1022" s="39"/>
      <c r="U1022" s="39"/>
      <c r="V1022" s="39"/>
      <c r="W1022" s="28"/>
      <c r="X1022" s="28"/>
      <c r="Y1022" s="28"/>
      <c r="Z1022" s="26">
        <v>408145</v>
      </c>
      <c r="AA1022" s="26">
        <v>500</v>
      </c>
      <c r="AB1022" s="26">
        <v>30000</v>
      </c>
      <c r="AC1022" s="26">
        <v>500</v>
      </c>
      <c r="AD1022" s="20"/>
    </row>
    <row r="1023" spans="1:30" ht="11.25" x14ac:dyDescent="0.2">
      <c r="A1023" s="20" t="s">
        <v>2544</v>
      </c>
      <c r="B1023" s="20" t="s">
        <v>1196</v>
      </c>
      <c r="C1023" s="20" t="s">
        <v>1197</v>
      </c>
      <c r="D1023" s="20"/>
      <c r="E1023" s="21" t="s">
        <v>942</v>
      </c>
      <c r="F1023" s="22"/>
      <c r="G1023" s="23">
        <v>350.07880019999999</v>
      </c>
      <c r="H1023" s="37"/>
      <c r="I1023" s="38">
        <v>6.96</v>
      </c>
      <c r="J1023" s="24">
        <v>1</v>
      </c>
      <c r="K1023" s="24">
        <f t="shared" si="36"/>
        <v>6.46</v>
      </c>
      <c r="L1023" s="24">
        <f t="shared" si="37"/>
        <v>7.46</v>
      </c>
      <c r="M1023" s="39">
        <v>322.04750000000001</v>
      </c>
      <c r="N1023" s="39">
        <v>304.03694000000002</v>
      </c>
      <c r="O1023" s="39">
        <v>276.00564000000003</v>
      </c>
      <c r="P1023" s="39">
        <v>214.04987</v>
      </c>
      <c r="Q1023" s="39"/>
      <c r="R1023" s="39"/>
      <c r="S1023" s="39"/>
      <c r="T1023" s="39"/>
      <c r="U1023" s="39"/>
      <c r="V1023" s="39"/>
      <c r="W1023" s="28"/>
      <c r="X1023" s="28"/>
      <c r="Y1023" s="28"/>
      <c r="Z1023" s="26">
        <v>3232569</v>
      </c>
      <c r="AA1023" s="26">
        <v>500</v>
      </c>
      <c r="AB1023" s="26">
        <v>30000</v>
      </c>
      <c r="AC1023" s="26">
        <v>500</v>
      </c>
      <c r="AD1023" s="20"/>
    </row>
    <row r="1024" spans="1:30" ht="11.25" x14ac:dyDescent="0.2">
      <c r="A1024" s="20" t="s">
        <v>2545</v>
      </c>
      <c r="B1024" s="20" t="s">
        <v>653</v>
      </c>
      <c r="C1024" s="20" t="s">
        <v>1100</v>
      </c>
      <c r="D1024" s="20"/>
      <c r="E1024" s="21" t="s">
        <v>942</v>
      </c>
      <c r="F1024" s="22"/>
      <c r="G1024" s="23">
        <v>223.1804899</v>
      </c>
      <c r="H1024" s="37"/>
      <c r="I1024" s="38">
        <v>7.01</v>
      </c>
      <c r="J1024" s="24">
        <v>1</v>
      </c>
      <c r="K1024" s="24">
        <f t="shared" si="36"/>
        <v>6.51</v>
      </c>
      <c r="L1024" s="24">
        <f t="shared" si="37"/>
        <v>7.51</v>
      </c>
      <c r="M1024" s="39">
        <v>135.11682999999999</v>
      </c>
      <c r="N1024" s="39">
        <v>107.08553000000001</v>
      </c>
      <c r="O1024" s="39">
        <v>89.070939999999993</v>
      </c>
      <c r="P1024" s="39"/>
      <c r="Q1024" s="39"/>
      <c r="R1024" s="39"/>
      <c r="S1024" s="39"/>
      <c r="T1024" s="39"/>
      <c r="U1024" s="39"/>
      <c r="V1024" s="39"/>
      <c r="W1024" s="28"/>
      <c r="X1024" s="28"/>
      <c r="Y1024" s="28"/>
      <c r="Z1024" s="26">
        <v>5125749</v>
      </c>
      <c r="AA1024" s="26">
        <v>500</v>
      </c>
      <c r="AB1024" s="26">
        <v>30000</v>
      </c>
      <c r="AC1024" s="26">
        <v>500</v>
      </c>
      <c r="AD1024" s="20"/>
    </row>
    <row r="1025" spans="1:30" ht="11.25" x14ac:dyDescent="0.2">
      <c r="A1025" s="20" t="s">
        <v>2546</v>
      </c>
      <c r="B1025" s="20" t="s">
        <v>673</v>
      </c>
      <c r="C1025" s="20" t="s">
        <v>1198</v>
      </c>
      <c r="D1025" s="20"/>
      <c r="E1025" s="21" t="s">
        <v>942</v>
      </c>
      <c r="F1025" s="22"/>
      <c r="G1025" s="23">
        <v>376.08656079999997</v>
      </c>
      <c r="H1025" s="37"/>
      <c r="I1025" s="38">
        <v>8.49</v>
      </c>
      <c r="J1025" s="24">
        <v>1</v>
      </c>
      <c r="K1025" s="24">
        <f t="shared" si="36"/>
        <v>7.99</v>
      </c>
      <c r="L1025" s="24">
        <f t="shared" si="37"/>
        <v>8.99</v>
      </c>
      <c r="M1025" s="39">
        <v>190.08626000000001</v>
      </c>
      <c r="N1025" s="39">
        <v>161.05971</v>
      </c>
      <c r="O1025" s="39">
        <v>133.06478999999999</v>
      </c>
      <c r="P1025" s="39"/>
      <c r="Q1025" s="39"/>
      <c r="R1025" s="39"/>
      <c r="S1025" s="39"/>
      <c r="T1025" s="39"/>
      <c r="U1025" s="39"/>
      <c r="V1025" s="39"/>
      <c r="W1025" s="28"/>
      <c r="X1025" s="28"/>
      <c r="Y1025" s="28"/>
      <c r="Z1025" s="26">
        <v>2178397</v>
      </c>
      <c r="AA1025" s="26">
        <v>500</v>
      </c>
      <c r="AB1025" s="26">
        <v>30000</v>
      </c>
      <c r="AC1025" s="26">
        <v>500</v>
      </c>
      <c r="AD1025" s="20"/>
    </row>
    <row r="1026" spans="1:30" ht="11.25" x14ac:dyDescent="0.2">
      <c r="A1026" s="20" t="s">
        <v>2547</v>
      </c>
      <c r="B1026" s="20" t="s">
        <v>682</v>
      </c>
      <c r="C1026" s="20" t="s">
        <v>1199</v>
      </c>
      <c r="D1026" s="20"/>
      <c r="E1026" s="21" t="s">
        <v>942</v>
      </c>
      <c r="F1026" s="22"/>
      <c r="G1026" s="23">
        <v>330.04469599999999</v>
      </c>
      <c r="H1026" s="37"/>
      <c r="I1026" s="38">
        <v>8.0299999999999994</v>
      </c>
      <c r="J1026" s="24">
        <v>1</v>
      </c>
      <c r="K1026" s="24">
        <f t="shared" si="36"/>
        <v>7.53</v>
      </c>
      <c r="L1026" s="24">
        <f t="shared" si="37"/>
        <v>8.5299999999999994</v>
      </c>
      <c r="M1026" s="39">
        <v>277.06527999999997</v>
      </c>
      <c r="N1026" s="39">
        <v>218.03672</v>
      </c>
      <c r="O1026" s="39">
        <v>138.99451999999999</v>
      </c>
      <c r="P1026" s="39">
        <v>80.049480000000003</v>
      </c>
      <c r="Q1026" s="39"/>
      <c r="R1026" s="39"/>
      <c r="S1026" s="39"/>
      <c r="T1026" s="39"/>
      <c r="U1026" s="39"/>
      <c r="V1026" s="39"/>
      <c r="W1026" s="28"/>
      <c r="X1026" s="28"/>
      <c r="Y1026" s="28"/>
      <c r="Z1026" s="26">
        <v>1148464</v>
      </c>
      <c r="AA1026" s="26">
        <v>500</v>
      </c>
      <c r="AB1026" s="26">
        <v>30000</v>
      </c>
      <c r="AC1026" s="26">
        <v>500</v>
      </c>
      <c r="AD1026" s="20"/>
    </row>
    <row r="1027" spans="1:30" ht="11.25" x14ac:dyDescent="0.2">
      <c r="A1027" s="20" t="s">
        <v>2548</v>
      </c>
      <c r="B1027" s="20" t="s">
        <v>1200</v>
      </c>
      <c r="C1027" s="20" t="s">
        <v>1201</v>
      </c>
      <c r="D1027" s="20"/>
      <c r="E1027" s="21" t="s">
        <v>942</v>
      </c>
      <c r="F1027" s="22"/>
      <c r="G1027" s="23">
        <v>277.01501949999999</v>
      </c>
      <c r="H1027" s="37"/>
      <c r="I1027" s="38">
        <v>6.16</v>
      </c>
      <c r="J1027" s="24">
        <v>1</v>
      </c>
      <c r="K1027" s="24">
        <f t="shared" si="36"/>
        <v>5.66</v>
      </c>
      <c r="L1027" s="24">
        <f t="shared" si="37"/>
        <v>6.66</v>
      </c>
      <c r="M1027" s="39">
        <v>199.00108</v>
      </c>
      <c r="N1027" s="39">
        <v>170.96977999999999</v>
      </c>
      <c r="O1027" s="39">
        <v>142.92848000000001</v>
      </c>
      <c r="P1027" s="39">
        <v>114.96133</v>
      </c>
      <c r="Q1027" s="39"/>
      <c r="R1027" s="39"/>
      <c r="S1027" s="39"/>
      <c r="T1027" s="39"/>
      <c r="U1027" s="39"/>
      <c r="V1027" s="39"/>
      <c r="W1027" s="28"/>
      <c r="X1027" s="28"/>
      <c r="Y1027" s="28"/>
      <c r="Z1027" s="26">
        <v>1035892</v>
      </c>
      <c r="AA1027" s="26">
        <v>500</v>
      </c>
      <c r="AB1027" s="26">
        <v>30000</v>
      </c>
      <c r="AC1027" s="26">
        <v>500</v>
      </c>
      <c r="AD1027" s="20"/>
    </row>
    <row r="1028" spans="1:30" ht="11.25" x14ac:dyDescent="0.2">
      <c r="A1028" s="20" t="s">
        <v>2549</v>
      </c>
      <c r="B1028" s="20" t="s">
        <v>1202</v>
      </c>
      <c r="C1028" s="20" t="s">
        <v>1203</v>
      </c>
      <c r="D1028" s="20"/>
      <c r="E1028" s="21" t="s">
        <v>942</v>
      </c>
      <c r="F1028" s="22"/>
      <c r="G1028" s="23">
        <v>347.1601483</v>
      </c>
      <c r="H1028" s="37"/>
      <c r="I1028" s="38">
        <v>4.26</v>
      </c>
      <c r="J1028" s="24">
        <v>1</v>
      </c>
      <c r="K1028" s="24">
        <f t="shared" si="36"/>
        <v>3.76</v>
      </c>
      <c r="L1028" s="24">
        <f t="shared" si="37"/>
        <v>4.76</v>
      </c>
      <c r="M1028" s="39">
        <v>319.12885</v>
      </c>
      <c r="N1028" s="39">
        <v>303.17032</v>
      </c>
      <c r="O1028" s="39">
        <v>101.07093999999999</v>
      </c>
      <c r="P1028" s="39"/>
      <c r="Q1028" s="39"/>
      <c r="R1028" s="39"/>
      <c r="S1028" s="39"/>
      <c r="T1028" s="39"/>
      <c r="U1028" s="39"/>
      <c r="V1028" s="39"/>
      <c r="W1028" s="28"/>
      <c r="X1028" s="28"/>
      <c r="Y1028" s="28"/>
      <c r="Z1028" s="26">
        <v>411934</v>
      </c>
      <c r="AA1028" s="26">
        <v>500</v>
      </c>
      <c r="AB1028" s="26">
        <v>30000</v>
      </c>
      <c r="AC1028" s="26">
        <v>500</v>
      </c>
      <c r="AD1028" s="20"/>
    </row>
    <row r="1029" spans="1:30" ht="11.25" x14ac:dyDescent="0.2">
      <c r="A1029" s="20" t="s">
        <v>2550</v>
      </c>
      <c r="B1029" s="20" t="s">
        <v>727</v>
      </c>
      <c r="C1029" s="20" t="s">
        <v>1204</v>
      </c>
      <c r="D1029" s="20"/>
      <c r="E1029" s="21" t="s">
        <v>942</v>
      </c>
      <c r="F1029" s="22"/>
      <c r="G1029" s="23">
        <v>351.12746609999999</v>
      </c>
      <c r="H1029" s="37"/>
      <c r="I1029" s="38">
        <v>8.6300000000000008</v>
      </c>
      <c r="J1029" s="24">
        <v>1</v>
      </c>
      <c r="K1029" s="24">
        <f t="shared" si="36"/>
        <v>8.1300000000000008</v>
      </c>
      <c r="L1029" s="24">
        <f t="shared" si="37"/>
        <v>9.1300000000000008</v>
      </c>
      <c r="M1029" s="39">
        <v>309.08051999999998</v>
      </c>
      <c r="N1029" s="39">
        <v>291.06995000000001</v>
      </c>
      <c r="O1029" s="39">
        <v>275.07504</v>
      </c>
      <c r="P1029" s="39">
        <v>267.03242</v>
      </c>
      <c r="Q1029" s="39">
        <v>263.03865000000002</v>
      </c>
      <c r="R1029" s="39">
        <v>250.03083000000001</v>
      </c>
      <c r="S1029" s="39">
        <v>246.03591</v>
      </c>
      <c r="T1029" s="39">
        <v>232.02026000000001</v>
      </c>
      <c r="U1029" s="39">
        <v>225.02186</v>
      </c>
      <c r="V1029" s="39">
        <v>216.03792000000001</v>
      </c>
      <c r="W1029" s="28"/>
      <c r="X1029" s="28"/>
      <c r="Y1029" s="28"/>
      <c r="Z1029" s="26">
        <v>286328</v>
      </c>
      <c r="AA1029" s="26">
        <v>500</v>
      </c>
      <c r="AB1029" s="26">
        <v>30000</v>
      </c>
      <c r="AC1029" s="26">
        <v>500</v>
      </c>
      <c r="AD1029" s="20"/>
    </row>
    <row r="1030" spans="1:30" ht="11.25" x14ac:dyDescent="0.2">
      <c r="A1030" s="20" t="s">
        <v>2551</v>
      </c>
      <c r="B1030" s="20" t="s">
        <v>1205</v>
      </c>
      <c r="C1030" s="20" t="s">
        <v>1206</v>
      </c>
      <c r="D1030" s="20"/>
      <c r="E1030" s="21" t="s">
        <v>942</v>
      </c>
      <c r="F1030" s="22"/>
      <c r="G1030" s="23">
        <v>466.18133340000003</v>
      </c>
      <c r="H1030" s="37"/>
      <c r="I1030" s="38">
        <v>8.9700000000000006</v>
      </c>
      <c r="J1030" s="24">
        <v>1</v>
      </c>
      <c r="K1030" s="24">
        <f t="shared" si="36"/>
        <v>8.4700000000000006</v>
      </c>
      <c r="L1030" s="24">
        <f t="shared" si="37"/>
        <v>9.4700000000000006</v>
      </c>
      <c r="M1030" s="39">
        <v>280.13657999999998</v>
      </c>
      <c r="N1030" s="39">
        <v>194.06341</v>
      </c>
      <c r="O1030" s="39">
        <v>180.10191</v>
      </c>
      <c r="P1030" s="39">
        <v>101.04195</v>
      </c>
      <c r="Q1030" s="39"/>
      <c r="R1030" s="39"/>
      <c r="S1030" s="39"/>
      <c r="T1030" s="39"/>
      <c r="U1030" s="39"/>
      <c r="V1030" s="39"/>
      <c r="W1030" s="28"/>
      <c r="X1030" s="28"/>
      <c r="Y1030" s="28"/>
      <c r="Z1030" s="26">
        <v>774456</v>
      </c>
      <c r="AA1030" s="26">
        <v>500</v>
      </c>
      <c r="AB1030" s="26">
        <v>30000</v>
      </c>
      <c r="AC1030" s="26">
        <v>500</v>
      </c>
      <c r="AD1030" s="20"/>
    </row>
    <row r="1031" spans="1:30" ht="11.25" x14ac:dyDescent="0.2">
      <c r="A1031" s="20" t="s">
        <v>2552</v>
      </c>
      <c r="B1031" s="20" t="s">
        <v>745</v>
      </c>
      <c r="C1031" s="20" t="s">
        <v>1207</v>
      </c>
      <c r="D1031" s="20"/>
      <c r="E1031" s="21" t="s">
        <v>942</v>
      </c>
      <c r="F1031" s="22"/>
      <c r="G1031" s="23">
        <v>180.1019052</v>
      </c>
      <c r="H1031" s="37"/>
      <c r="I1031" s="38">
        <v>6.2</v>
      </c>
      <c r="J1031" s="24">
        <v>1</v>
      </c>
      <c r="K1031" s="24">
        <f t="shared" si="36"/>
        <v>5.7</v>
      </c>
      <c r="L1031" s="24">
        <f t="shared" si="37"/>
        <v>6.7</v>
      </c>
      <c r="M1031" s="39">
        <v>138.05494999999999</v>
      </c>
      <c r="N1031" s="39">
        <v>120.04439000000001</v>
      </c>
      <c r="O1031" s="39">
        <v>92.049480000000003</v>
      </c>
      <c r="P1031" s="39"/>
      <c r="Q1031" s="39"/>
      <c r="R1031" s="39"/>
      <c r="S1031" s="39"/>
      <c r="T1031" s="39"/>
      <c r="U1031" s="39"/>
      <c r="V1031" s="39"/>
      <c r="W1031" s="28"/>
      <c r="X1031" s="28"/>
      <c r="Y1031" s="28"/>
      <c r="Z1031" s="26">
        <v>2728</v>
      </c>
      <c r="AA1031" s="26">
        <v>500</v>
      </c>
      <c r="AB1031" s="26">
        <v>30000</v>
      </c>
      <c r="AC1031" s="26">
        <v>500</v>
      </c>
      <c r="AD1031" s="20"/>
    </row>
    <row r="1032" spans="1:30" ht="11.25" x14ac:dyDescent="0.2">
      <c r="A1032" s="20" t="s">
        <v>2553</v>
      </c>
      <c r="B1032" s="20" t="s">
        <v>1122</v>
      </c>
      <c r="C1032" s="20" t="s">
        <v>1208</v>
      </c>
      <c r="D1032" s="20"/>
      <c r="E1032" s="21" t="s">
        <v>942</v>
      </c>
      <c r="F1032" s="22"/>
      <c r="G1032" s="23">
        <v>370.98077319999999</v>
      </c>
      <c r="H1032" s="37"/>
      <c r="I1032" s="38">
        <v>6.82</v>
      </c>
      <c r="J1032" s="24">
        <v>1</v>
      </c>
      <c r="K1032" s="24">
        <f t="shared" si="36"/>
        <v>6.32</v>
      </c>
      <c r="L1032" s="24">
        <f t="shared" si="37"/>
        <v>7.32</v>
      </c>
      <c r="M1032" s="39">
        <v>304.96906999999999</v>
      </c>
      <c r="N1032" s="39">
        <v>275.96633000000003</v>
      </c>
      <c r="O1032" s="39">
        <v>258.95976000000002</v>
      </c>
      <c r="P1032" s="39">
        <v>211.99026000000001</v>
      </c>
      <c r="Q1032" s="39">
        <v>201.96211</v>
      </c>
      <c r="R1032" s="39">
        <v>194.00416000000001</v>
      </c>
      <c r="S1032" s="39"/>
      <c r="T1032" s="39"/>
      <c r="U1032" s="39"/>
      <c r="V1032" s="39"/>
      <c r="W1032" s="28"/>
      <c r="X1032" s="28"/>
      <c r="Y1032" s="28"/>
      <c r="Z1032" s="26">
        <v>24402</v>
      </c>
      <c r="AA1032" s="26">
        <v>500</v>
      </c>
      <c r="AB1032" s="26">
        <v>30000</v>
      </c>
      <c r="AC1032" s="26">
        <v>500</v>
      </c>
      <c r="AD1032" s="20"/>
    </row>
    <row r="1033" spans="1:30" ht="11.25" x14ac:dyDescent="0.2">
      <c r="A1033" s="20" t="s">
        <v>2554</v>
      </c>
      <c r="B1033" s="20" t="s">
        <v>770</v>
      </c>
      <c r="C1033" s="20" t="s">
        <v>1209</v>
      </c>
      <c r="D1033" s="20"/>
      <c r="E1033" s="21" t="s">
        <v>942</v>
      </c>
      <c r="F1033" s="22"/>
      <c r="G1033" s="23">
        <v>610.19323919999999</v>
      </c>
      <c r="H1033" s="37"/>
      <c r="I1033" s="38">
        <v>8.39</v>
      </c>
      <c r="J1033" s="24">
        <v>1</v>
      </c>
      <c r="K1033" s="24">
        <f t="shared" si="36"/>
        <v>7.89</v>
      </c>
      <c r="L1033" s="24">
        <f t="shared" si="37"/>
        <v>8.89</v>
      </c>
      <c r="M1033" s="39">
        <v>413.10917999999998</v>
      </c>
      <c r="N1033" s="39">
        <v>180.08078</v>
      </c>
      <c r="O1033" s="39">
        <v>95.049139999999994</v>
      </c>
      <c r="P1033" s="39"/>
      <c r="Q1033" s="39"/>
      <c r="R1033" s="39"/>
      <c r="S1033" s="39"/>
      <c r="T1033" s="39"/>
      <c r="U1033" s="39"/>
      <c r="V1033" s="39"/>
      <c r="W1033" s="28"/>
      <c r="X1033" s="28"/>
      <c r="Y1033" s="28"/>
      <c r="Z1033" s="26">
        <v>77247</v>
      </c>
      <c r="AA1033" s="26">
        <v>500</v>
      </c>
      <c r="AB1033" s="26">
        <v>30000</v>
      </c>
      <c r="AC1033" s="26">
        <v>500</v>
      </c>
      <c r="AD1033" s="20"/>
    </row>
    <row r="1034" spans="1:30" ht="11.25" x14ac:dyDescent="0.2">
      <c r="A1034" s="20" t="s">
        <v>2555</v>
      </c>
      <c r="B1034" s="20" t="s">
        <v>780</v>
      </c>
      <c r="C1034" s="20" t="s">
        <v>1210</v>
      </c>
      <c r="D1034" s="20"/>
      <c r="E1034" s="21" t="s">
        <v>942</v>
      </c>
      <c r="F1034" s="22"/>
      <c r="G1034" s="23">
        <v>273.09821679999999</v>
      </c>
      <c r="H1034" s="37"/>
      <c r="I1034" s="38">
        <v>3.68</v>
      </c>
      <c r="J1034" s="24">
        <v>1</v>
      </c>
      <c r="K1034" s="24">
        <f t="shared" si="36"/>
        <v>3.18</v>
      </c>
      <c r="L1034" s="24">
        <f t="shared" si="37"/>
        <v>4.18</v>
      </c>
      <c r="M1034" s="39">
        <v>135.05529000000001</v>
      </c>
      <c r="N1034" s="39"/>
      <c r="O1034" s="39"/>
      <c r="P1034" s="39"/>
      <c r="Q1034" s="39"/>
      <c r="R1034" s="39"/>
      <c r="S1034" s="39"/>
      <c r="T1034" s="39"/>
      <c r="U1034" s="39"/>
      <c r="V1034" s="39"/>
      <c r="W1034" s="28"/>
      <c r="X1034" s="28"/>
      <c r="Y1034" s="28"/>
      <c r="Z1034" s="26">
        <v>1150320</v>
      </c>
      <c r="AA1034" s="26">
        <v>500</v>
      </c>
      <c r="AB1034" s="26">
        <v>30000</v>
      </c>
      <c r="AC1034" s="26">
        <v>500</v>
      </c>
      <c r="AD1034" s="20"/>
    </row>
    <row r="1035" spans="1:30" ht="11.25" x14ac:dyDescent="0.2">
      <c r="A1035" s="20" t="s">
        <v>2556</v>
      </c>
      <c r="B1035" s="20" t="s">
        <v>784</v>
      </c>
      <c r="C1035" s="20" t="s">
        <v>1211</v>
      </c>
      <c r="D1035" s="20"/>
      <c r="E1035" s="21" t="s">
        <v>942</v>
      </c>
      <c r="F1035" s="22"/>
      <c r="G1035" s="23">
        <v>222.06801830000001</v>
      </c>
      <c r="H1035" s="37"/>
      <c r="I1035" s="38">
        <v>6.13</v>
      </c>
      <c r="J1035" s="24">
        <v>1</v>
      </c>
      <c r="K1035" s="24">
        <f t="shared" ref="K1035:K1098" si="38">ROUND(I1035-(0.5*J1035),2)</f>
        <v>5.63</v>
      </c>
      <c r="L1035" s="24">
        <f t="shared" ref="L1035:L1098" si="39">ROUND(I1035+(0.5*J1035),2)</f>
        <v>6.63</v>
      </c>
      <c r="M1035" s="39">
        <v>204.05744999999999</v>
      </c>
      <c r="N1035" s="39">
        <v>170.03672</v>
      </c>
      <c r="O1035" s="39">
        <v>152.02615</v>
      </c>
      <c r="P1035" s="39">
        <v>146.09643</v>
      </c>
      <c r="Q1035" s="39">
        <v>131.07294999999999</v>
      </c>
      <c r="R1035" s="39">
        <v>118.06513</v>
      </c>
      <c r="S1035" s="39">
        <v>106.06513</v>
      </c>
      <c r="T1035" s="39"/>
      <c r="U1035" s="39"/>
      <c r="V1035" s="39"/>
      <c r="W1035" s="28"/>
      <c r="X1035" s="28"/>
      <c r="Y1035" s="28"/>
      <c r="Z1035" s="26">
        <v>1963615</v>
      </c>
      <c r="AA1035" s="26">
        <v>500</v>
      </c>
      <c r="AB1035" s="26">
        <v>30000</v>
      </c>
      <c r="AC1035" s="26">
        <v>500</v>
      </c>
      <c r="AD1035" s="20"/>
    </row>
    <row r="1036" spans="1:30" ht="11.25" x14ac:dyDescent="0.2">
      <c r="A1036" s="20" t="s">
        <v>2557</v>
      </c>
      <c r="B1036" s="20" t="s">
        <v>810</v>
      </c>
      <c r="C1036" s="20" t="s">
        <v>1212</v>
      </c>
      <c r="D1036" s="20"/>
      <c r="E1036" s="21" t="s">
        <v>942</v>
      </c>
      <c r="F1036" s="22"/>
      <c r="G1036" s="23">
        <v>198.1349367</v>
      </c>
      <c r="H1036" s="37"/>
      <c r="I1036" s="38">
        <v>4.46</v>
      </c>
      <c r="J1036" s="24">
        <v>1</v>
      </c>
      <c r="K1036" s="24">
        <f t="shared" si="38"/>
        <v>3.96</v>
      </c>
      <c r="L1036" s="24">
        <f t="shared" si="39"/>
        <v>4.96</v>
      </c>
      <c r="M1036" s="39">
        <v>170.10364000000001</v>
      </c>
      <c r="N1036" s="39">
        <v>124.08692000000001</v>
      </c>
      <c r="O1036" s="39">
        <v>114.06619000000001</v>
      </c>
      <c r="P1036" s="39">
        <v>100.05054</v>
      </c>
      <c r="Q1036" s="39">
        <v>85.07602</v>
      </c>
      <c r="R1036" s="39">
        <v>71.060370000000006</v>
      </c>
      <c r="S1036" s="39"/>
      <c r="T1036" s="39"/>
      <c r="U1036" s="39"/>
      <c r="V1036" s="39"/>
      <c r="W1036" s="28"/>
      <c r="X1036" s="28"/>
      <c r="Y1036" s="28"/>
      <c r="Z1036" s="26">
        <v>5185146</v>
      </c>
      <c r="AA1036" s="26">
        <v>500</v>
      </c>
      <c r="AB1036" s="26">
        <v>30000</v>
      </c>
      <c r="AC1036" s="26">
        <v>500</v>
      </c>
      <c r="AD1036" s="20"/>
    </row>
    <row r="1037" spans="1:30" ht="11.25" x14ac:dyDescent="0.2">
      <c r="A1037" s="20" t="s">
        <v>2558</v>
      </c>
      <c r="B1037" s="20" t="s">
        <v>1213</v>
      </c>
      <c r="C1037" s="20" t="s">
        <v>1214</v>
      </c>
      <c r="D1037" s="20"/>
      <c r="E1037" s="21" t="s">
        <v>942</v>
      </c>
      <c r="F1037" s="22"/>
      <c r="G1037" s="23">
        <v>464.22789340000003</v>
      </c>
      <c r="H1037" s="37"/>
      <c r="I1037" s="38">
        <v>3.66</v>
      </c>
      <c r="J1037" s="24">
        <v>1</v>
      </c>
      <c r="K1037" s="24">
        <f t="shared" si="38"/>
        <v>3.16</v>
      </c>
      <c r="L1037" s="24">
        <f t="shared" si="39"/>
        <v>4.16</v>
      </c>
      <c r="M1037" s="39">
        <v>302.17507000000001</v>
      </c>
      <c r="N1037" s="39">
        <v>270.14886000000001</v>
      </c>
      <c r="O1037" s="39">
        <v>216.10191</v>
      </c>
      <c r="P1037" s="39"/>
      <c r="Q1037" s="39"/>
      <c r="R1037" s="39"/>
      <c r="S1037" s="39"/>
      <c r="T1037" s="39"/>
      <c r="U1037" s="39"/>
      <c r="V1037" s="39"/>
      <c r="W1037" s="28"/>
      <c r="X1037" s="28"/>
      <c r="Y1037" s="28"/>
      <c r="Z1037" s="26">
        <v>159456</v>
      </c>
      <c r="AA1037" s="26">
        <v>500</v>
      </c>
      <c r="AB1037" s="26">
        <v>30000</v>
      </c>
      <c r="AC1037" s="26">
        <v>500</v>
      </c>
      <c r="AD1037" s="20"/>
    </row>
    <row r="1038" spans="1:30" ht="11.25" x14ac:dyDescent="0.2">
      <c r="A1038" s="20" t="s">
        <v>2559</v>
      </c>
      <c r="B1038" s="20" t="s">
        <v>954</v>
      </c>
      <c r="C1038" s="20" t="s">
        <v>1215</v>
      </c>
      <c r="D1038" s="20"/>
      <c r="E1038" s="21" t="s">
        <v>942</v>
      </c>
      <c r="F1038" s="22"/>
      <c r="G1038" s="23">
        <v>215.0961083</v>
      </c>
      <c r="H1038" s="37"/>
      <c r="I1038" s="38">
        <v>5.0199999999999996</v>
      </c>
      <c r="J1038" s="24">
        <v>1</v>
      </c>
      <c r="K1038" s="24">
        <f t="shared" si="38"/>
        <v>4.5199999999999996</v>
      </c>
      <c r="L1038" s="24">
        <f t="shared" si="39"/>
        <v>5.52</v>
      </c>
      <c r="M1038" s="39">
        <v>172.09029000000001</v>
      </c>
      <c r="N1038" s="39">
        <v>116.02769000000001</v>
      </c>
      <c r="O1038" s="39"/>
      <c r="P1038" s="39"/>
      <c r="Q1038" s="39"/>
      <c r="R1038" s="39"/>
      <c r="S1038" s="39"/>
      <c r="T1038" s="39"/>
      <c r="U1038" s="39"/>
      <c r="V1038" s="39"/>
      <c r="W1038" s="28"/>
      <c r="X1038" s="28"/>
      <c r="Y1038" s="28"/>
      <c r="Z1038" s="26">
        <v>1866298</v>
      </c>
      <c r="AA1038" s="26">
        <v>500</v>
      </c>
      <c r="AB1038" s="26">
        <v>30000</v>
      </c>
      <c r="AC1038" s="26">
        <v>500</v>
      </c>
      <c r="AD1038" s="20"/>
    </row>
    <row r="1039" spans="1:30" ht="11.25" x14ac:dyDescent="0.2">
      <c r="A1039" s="20" t="s">
        <v>2560</v>
      </c>
      <c r="B1039" s="20" t="s">
        <v>844</v>
      </c>
      <c r="C1039" s="20" t="s">
        <v>1216</v>
      </c>
      <c r="D1039" s="20"/>
      <c r="E1039" s="21" t="s">
        <v>942</v>
      </c>
      <c r="F1039" s="22"/>
      <c r="G1039" s="23">
        <v>445.8473358</v>
      </c>
      <c r="H1039" s="37"/>
      <c r="I1039" s="38">
        <v>7.62</v>
      </c>
      <c r="J1039" s="24">
        <v>1</v>
      </c>
      <c r="K1039" s="24">
        <f t="shared" si="38"/>
        <v>7.12</v>
      </c>
      <c r="L1039" s="24">
        <f t="shared" si="39"/>
        <v>8.1199999999999992</v>
      </c>
      <c r="M1039" s="39">
        <v>284.86743000000001</v>
      </c>
      <c r="N1039" s="39">
        <v>161.98718</v>
      </c>
      <c r="O1039" s="39">
        <v>127.01833000000001</v>
      </c>
      <c r="P1039" s="39">
        <v>91.054230000000004</v>
      </c>
      <c r="Q1039" s="39"/>
      <c r="R1039" s="39"/>
      <c r="S1039" s="39"/>
      <c r="T1039" s="39"/>
      <c r="U1039" s="39"/>
      <c r="V1039" s="39"/>
      <c r="W1039" s="28"/>
      <c r="X1039" s="28"/>
      <c r="Y1039" s="28"/>
      <c r="Z1039" s="26">
        <v>2508</v>
      </c>
      <c r="AA1039" s="26">
        <v>500</v>
      </c>
      <c r="AB1039" s="26">
        <v>30000</v>
      </c>
      <c r="AC1039" s="26">
        <v>500</v>
      </c>
      <c r="AD1039" s="20"/>
    </row>
    <row r="1040" spans="1:30" ht="11.25" x14ac:dyDescent="0.2">
      <c r="A1040" s="20" t="s">
        <v>2561</v>
      </c>
      <c r="B1040" s="20" t="s">
        <v>954</v>
      </c>
      <c r="C1040" s="20" t="s">
        <v>1217</v>
      </c>
      <c r="D1040" s="20"/>
      <c r="E1040" s="21" t="s">
        <v>942</v>
      </c>
      <c r="F1040" s="22"/>
      <c r="G1040" s="23">
        <v>261.13326480000001</v>
      </c>
      <c r="H1040" s="37"/>
      <c r="I1040" s="38">
        <v>4.1500000000000004</v>
      </c>
      <c r="J1040" s="24">
        <v>1</v>
      </c>
      <c r="K1040" s="24">
        <f t="shared" si="38"/>
        <v>3.65</v>
      </c>
      <c r="L1040" s="24">
        <f t="shared" si="39"/>
        <v>4.6500000000000004</v>
      </c>
      <c r="M1040" s="39">
        <v>243.12270000000001</v>
      </c>
      <c r="N1040" s="39">
        <v>211.09648999999999</v>
      </c>
      <c r="O1040" s="39">
        <v>193.08591999999999</v>
      </c>
      <c r="P1040" s="39">
        <v>169.09101000000001</v>
      </c>
      <c r="Q1040" s="39">
        <v>133.06478999999999</v>
      </c>
      <c r="R1040" s="39">
        <v>121.06479</v>
      </c>
      <c r="S1040" s="39">
        <v>105.06988</v>
      </c>
      <c r="T1040" s="39"/>
      <c r="U1040" s="39"/>
      <c r="V1040" s="39"/>
      <c r="W1040" s="28"/>
      <c r="X1040" s="28"/>
      <c r="Y1040" s="28"/>
      <c r="Z1040" s="26">
        <v>90671</v>
      </c>
      <c r="AA1040" s="26">
        <v>500</v>
      </c>
      <c r="AB1040" s="26">
        <v>30000</v>
      </c>
      <c r="AC1040" s="26">
        <v>500</v>
      </c>
      <c r="AD1040" s="20"/>
    </row>
    <row r="1041" spans="1:30" ht="11.25" x14ac:dyDescent="0.2">
      <c r="A1041" s="20" t="s">
        <v>2562</v>
      </c>
      <c r="B1041" s="20" t="s">
        <v>860</v>
      </c>
      <c r="C1041" s="20" t="s">
        <v>1218</v>
      </c>
      <c r="D1041" s="20"/>
      <c r="E1041" s="21" t="s">
        <v>942</v>
      </c>
      <c r="F1041" s="22"/>
      <c r="G1041" s="23">
        <v>198.1349367</v>
      </c>
      <c r="H1041" s="37"/>
      <c r="I1041" s="38">
        <v>4.88</v>
      </c>
      <c r="J1041" s="24">
        <v>1</v>
      </c>
      <c r="K1041" s="24">
        <f t="shared" si="38"/>
        <v>4.38</v>
      </c>
      <c r="L1041" s="24">
        <f t="shared" si="39"/>
        <v>5.38</v>
      </c>
      <c r="M1041" s="39">
        <v>142.07234</v>
      </c>
      <c r="N1041" s="39">
        <v>100.05054</v>
      </c>
      <c r="O1041" s="39">
        <v>86.034890000000004</v>
      </c>
      <c r="P1041" s="39">
        <v>57.044719999999998</v>
      </c>
      <c r="Q1041" s="39"/>
      <c r="R1041" s="39"/>
      <c r="S1041" s="39"/>
      <c r="T1041" s="39"/>
      <c r="U1041" s="39"/>
      <c r="V1041" s="39"/>
      <c r="W1041" s="28"/>
      <c r="X1041" s="28"/>
      <c r="Y1041" s="28"/>
      <c r="Z1041" s="26">
        <v>5185146</v>
      </c>
      <c r="AA1041" s="26">
        <v>500</v>
      </c>
      <c r="AB1041" s="26">
        <v>30000</v>
      </c>
      <c r="AC1041" s="26">
        <v>500</v>
      </c>
      <c r="AD1041" s="20"/>
    </row>
    <row r="1042" spans="1:30" ht="11.25" x14ac:dyDescent="0.2">
      <c r="A1042" s="20" t="s">
        <v>2563</v>
      </c>
      <c r="B1042" s="20" t="s">
        <v>954</v>
      </c>
      <c r="C1042" s="20" t="s">
        <v>1219</v>
      </c>
      <c r="D1042" s="20"/>
      <c r="E1042" s="21" t="s">
        <v>942</v>
      </c>
      <c r="F1042" s="22"/>
      <c r="G1042" s="23">
        <v>247.04148599999999</v>
      </c>
      <c r="H1042" s="37"/>
      <c r="I1042" s="38">
        <v>2.15</v>
      </c>
      <c r="J1042" s="24">
        <v>1</v>
      </c>
      <c r="K1042" s="24">
        <f t="shared" si="38"/>
        <v>1.65</v>
      </c>
      <c r="L1042" s="24">
        <f t="shared" si="39"/>
        <v>2.65</v>
      </c>
      <c r="M1042" s="39">
        <v>217.03092000000001</v>
      </c>
      <c r="N1042" s="39">
        <v>173.98872</v>
      </c>
      <c r="O1042" s="39">
        <v>160.99347</v>
      </c>
      <c r="P1042" s="39">
        <v>131.96691999999999</v>
      </c>
      <c r="Q1042" s="39"/>
      <c r="R1042" s="39"/>
      <c r="S1042" s="39"/>
      <c r="T1042" s="39"/>
      <c r="U1042" s="39"/>
      <c r="V1042" s="39"/>
      <c r="W1042" s="28"/>
      <c r="X1042" s="28"/>
      <c r="Y1042" s="28"/>
      <c r="Z1042" s="26">
        <v>840521</v>
      </c>
      <c r="AA1042" s="26">
        <v>500</v>
      </c>
      <c r="AB1042" s="26">
        <v>30000</v>
      </c>
      <c r="AC1042" s="26">
        <v>500</v>
      </c>
      <c r="AD1042" s="20"/>
    </row>
    <row r="1043" spans="1:30" ht="11.25" x14ac:dyDescent="0.2">
      <c r="A1043" s="20" t="s">
        <v>2564</v>
      </c>
      <c r="B1043" s="20" t="s">
        <v>879</v>
      </c>
      <c r="C1043" s="20" t="s">
        <v>1220</v>
      </c>
      <c r="D1043" s="20"/>
      <c r="E1043" s="21" t="s">
        <v>942</v>
      </c>
      <c r="F1043" s="22"/>
      <c r="G1043" s="23">
        <v>355.05629370000003</v>
      </c>
      <c r="H1043" s="37"/>
      <c r="I1043" s="38">
        <v>5.97</v>
      </c>
      <c r="J1043" s="24">
        <v>1</v>
      </c>
      <c r="K1043" s="24">
        <f t="shared" si="38"/>
        <v>5.47</v>
      </c>
      <c r="L1043" s="24">
        <f t="shared" si="39"/>
        <v>6.47</v>
      </c>
      <c r="M1043" s="39">
        <v>163.05357000000001</v>
      </c>
      <c r="N1043" s="39">
        <v>149.02017000000001</v>
      </c>
      <c r="O1043" s="39">
        <v>107.99362000000001</v>
      </c>
      <c r="P1043" s="39">
        <v>88.021550000000005</v>
      </c>
      <c r="Q1043" s="39"/>
      <c r="R1043" s="39"/>
      <c r="S1043" s="39"/>
      <c r="T1043" s="39"/>
      <c r="U1043" s="39"/>
      <c r="V1043" s="39"/>
      <c r="W1043" s="28"/>
      <c r="X1043" s="28"/>
      <c r="Y1043" s="28"/>
      <c r="Z1043" s="26">
        <v>335691</v>
      </c>
      <c r="AA1043" s="26">
        <v>500</v>
      </c>
      <c r="AB1043" s="26">
        <v>30000</v>
      </c>
      <c r="AC1043" s="26">
        <v>500</v>
      </c>
      <c r="AD1043" s="20"/>
    </row>
    <row r="1044" spans="1:30" ht="11.25" x14ac:dyDescent="0.2">
      <c r="A1044" s="20" t="s">
        <v>2565</v>
      </c>
      <c r="B1044" s="20" t="s">
        <v>889</v>
      </c>
      <c r="C1044" s="20" t="s">
        <v>1221</v>
      </c>
      <c r="D1044" s="20"/>
      <c r="E1044" s="21" t="s">
        <v>942</v>
      </c>
      <c r="F1044" s="22"/>
      <c r="G1044" s="23">
        <v>485.1588276</v>
      </c>
      <c r="H1044" s="37"/>
      <c r="I1044" s="38">
        <v>6.71</v>
      </c>
      <c r="J1044" s="24">
        <v>1</v>
      </c>
      <c r="K1044" s="24">
        <f t="shared" si="38"/>
        <v>6.21</v>
      </c>
      <c r="L1044" s="24">
        <f t="shared" si="39"/>
        <v>7.21</v>
      </c>
      <c r="M1044" s="39">
        <v>409.14278000000002</v>
      </c>
      <c r="N1044" s="39">
        <v>383.12713000000002</v>
      </c>
      <c r="O1044" s="39">
        <v>351.10091999999997</v>
      </c>
      <c r="P1044" s="39">
        <v>157.06076999999999</v>
      </c>
      <c r="Q1044" s="39">
        <v>111.0189</v>
      </c>
      <c r="R1044" s="39"/>
      <c r="S1044" s="39"/>
      <c r="T1044" s="39"/>
      <c r="U1044" s="39"/>
      <c r="V1044" s="39"/>
      <c r="W1044" s="28"/>
      <c r="X1044" s="28"/>
      <c r="Y1044" s="28"/>
      <c r="Z1044" s="26">
        <v>250448</v>
      </c>
      <c r="AA1044" s="26">
        <v>500</v>
      </c>
      <c r="AB1044" s="26">
        <v>30000</v>
      </c>
      <c r="AC1044" s="26">
        <v>500</v>
      </c>
      <c r="AD1044" s="20"/>
    </row>
    <row r="1045" spans="1:30" ht="11.25" x14ac:dyDescent="0.2">
      <c r="A1045" s="20" t="s">
        <v>2566</v>
      </c>
      <c r="B1045" s="20" t="s">
        <v>954</v>
      </c>
      <c r="C1045" s="20" t="s">
        <v>1222</v>
      </c>
      <c r="D1045" s="20"/>
      <c r="E1045" s="21" t="s">
        <v>942</v>
      </c>
      <c r="F1045" s="22"/>
      <c r="G1045" s="23">
        <v>310.09529559999999</v>
      </c>
      <c r="H1045" s="37"/>
      <c r="I1045" s="38">
        <v>6.07</v>
      </c>
      <c r="J1045" s="24">
        <v>1</v>
      </c>
      <c r="K1045" s="24">
        <f t="shared" si="38"/>
        <v>5.57</v>
      </c>
      <c r="L1045" s="24">
        <f t="shared" si="39"/>
        <v>6.57</v>
      </c>
      <c r="M1045" s="39">
        <v>70.039969999999997</v>
      </c>
      <c r="N1045" s="39"/>
      <c r="O1045" s="39"/>
      <c r="P1045" s="39"/>
      <c r="Q1045" s="39"/>
      <c r="R1045" s="39"/>
      <c r="S1045" s="39"/>
      <c r="T1045" s="39"/>
      <c r="U1045" s="39"/>
      <c r="V1045" s="39"/>
      <c r="W1045" s="28"/>
      <c r="X1045" s="28"/>
      <c r="Y1045" s="28"/>
      <c r="Z1045" s="26">
        <v>77544</v>
      </c>
      <c r="AA1045" s="26">
        <v>500</v>
      </c>
      <c r="AB1045" s="26">
        <v>30000</v>
      </c>
      <c r="AC1045" s="26">
        <v>500</v>
      </c>
      <c r="AD1045" s="20"/>
    </row>
    <row r="1046" spans="1:30" ht="11.25" x14ac:dyDescent="0.2">
      <c r="A1046" s="20" t="s">
        <v>2567</v>
      </c>
      <c r="B1046" s="20" t="s">
        <v>1223</v>
      </c>
      <c r="C1046" s="20" t="s">
        <v>1224</v>
      </c>
      <c r="D1046" s="20"/>
      <c r="E1046" s="21" t="s">
        <v>942</v>
      </c>
      <c r="F1046" s="22"/>
      <c r="G1046" s="23">
        <v>157.07200209999999</v>
      </c>
      <c r="H1046" s="37"/>
      <c r="I1046" s="38">
        <v>0.96</v>
      </c>
      <c r="J1046" s="24">
        <v>1</v>
      </c>
      <c r="K1046" s="24">
        <f t="shared" si="38"/>
        <v>0.46</v>
      </c>
      <c r="L1046" s="24">
        <f t="shared" si="39"/>
        <v>1.46</v>
      </c>
      <c r="M1046" s="39">
        <v>111.06552000000001</v>
      </c>
      <c r="N1046" s="39">
        <v>88.039299999999997</v>
      </c>
      <c r="O1046" s="39">
        <v>70.039969999999997</v>
      </c>
      <c r="P1046" s="39"/>
      <c r="Q1046" s="39"/>
      <c r="R1046" s="39"/>
      <c r="S1046" s="39"/>
      <c r="T1046" s="39"/>
      <c r="U1046" s="39"/>
      <c r="V1046" s="39"/>
      <c r="W1046" s="28"/>
      <c r="X1046" s="28"/>
      <c r="Y1046" s="28"/>
      <c r="Z1046" s="26">
        <v>1289</v>
      </c>
      <c r="AA1046" s="26">
        <v>500</v>
      </c>
      <c r="AB1046" s="26">
        <v>30000</v>
      </c>
      <c r="AC1046" s="26">
        <v>500</v>
      </c>
      <c r="AD1046" s="20"/>
    </row>
    <row r="1047" spans="1:30" ht="11.25" x14ac:dyDescent="0.2">
      <c r="A1047" s="20" t="s">
        <v>2568</v>
      </c>
      <c r="B1047" s="20" t="s">
        <v>915</v>
      </c>
      <c r="C1047" s="20" t="s">
        <v>1225</v>
      </c>
      <c r="D1047" s="20"/>
      <c r="E1047" s="21" t="s">
        <v>942</v>
      </c>
      <c r="F1047" s="22"/>
      <c r="G1047" s="23">
        <v>395.1213181</v>
      </c>
      <c r="H1047" s="37"/>
      <c r="I1047" s="38">
        <v>7.76</v>
      </c>
      <c r="J1047" s="24">
        <v>1</v>
      </c>
      <c r="K1047" s="24">
        <f t="shared" si="38"/>
        <v>7.26</v>
      </c>
      <c r="L1047" s="24">
        <f t="shared" si="39"/>
        <v>8.26</v>
      </c>
      <c r="M1047" s="39">
        <v>186.05251000000001</v>
      </c>
      <c r="N1047" s="39">
        <v>148.07569000000001</v>
      </c>
      <c r="O1047" s="39">
        <v>145.02596</v>
      </c>
      <c r="P1047" s="39">
        <v>116.04948</v>
      </c>
      <c r="Q1047" s="39"/>
      <c r="R1047" s="39"/>
      <c r="S1047" s="39"/>
      <c r="T1047" s="39"/>
      <c r="U1047" s="39"/>
      <c r="V1047" s="39"/>
      <c r="W1047" s="28"/>
      <c r="X1047" s="28"/>
      <c r="Y1047" s="28"/>
      <c r="Z1047" s="26">
        <v>520204</v>
      </c>
      <c r="AA1047" s="26">
        <v>500</v>
      </c>
      <c r="AB1047" s="26">
        <v>30000</v>
      </c>
      <c r="AC1047" s="26">
        <v>500</v>
      </c>
      <c r="AD1047" s="20"/>
    </row>
    <row r="1048" spans="1:30" ht="11.25" x14ac:dyDescent="0.2">
      <c r="A1048" s="20" t="s">
        <v>2569</v>
      </c>
      <c r="B1048" s="20" t="s">
        <v>920</v>
      </c>
      <c r="C1048" s="20" t="s">
        <v>1226</v>
      </c>
      <c r="D1048" s="20"/>
      <c r="E1048" s="21" t="s">
        <v>942</v>
      </c>
      <c r="F1048" s="22"/>
      <c r="G1048" s="23">
        <v>336.1165671</v>
      </c>
      <c r="H1048" s="37"/>
      <c r="I1048" s="38">
        <v>8.92</v>
      </c>
      <c r="J1048" s="24">
        <v>1</v>
      </c>
      <c r="K1048" s="24">
        <f t="shared" si="38"/>
        <v>8.42</v>
      </c>
      <c r="L1048" s="24">
        <f t="shared" si="39"/>
        <v>9.42</v>
      </c>
      <c r="M1048" s="39">
        <v>294.06961999999999</v>
      </c>
      <c r="N1048" s="39">
        <v>252.02267000000001</v>
      </c>
      <c r="O1048" s="39">
        <v>236.02775</v>
      </c>
      <c r="P1048" s="39">
        <v>202.03485000000001</v>
      </c>
      <c r="Q1048" s="39"/>
      <c r="R1048" s="39"/>
      <c r="S1048" s="39"/>
      <c r="T1048" s="39"/>
      <c r="U1048" s="39"/>
      <c r="V1048" s="39"/>
      <c r="W1048" s="28"/>
      <c r="X1048" s="28"/>
      <c r="Y1048" s="28"/>
      <c r="Z1048" s="26">
        <v>7377</v>
      </c>
      <c r="AA1048" s="26">
        <v>500</v>
      </c>
      <c r="AB1048" s="26">
        <v>30000</v>
      </c>
      <c r="AC1048" s="26">
        <v>500</v>
      </c>
      <c r="AD1048" s="20"/>
    </row>
    <row r="1049" spans="1:30" ht="11.25" x14ac:dyDescent="0.2">
      <c r="A1049" s="20" t="s">
        <v>2570</v>
      </c>
      <c r="B1049" s="20" t="s">
        <v>1227</v>
      </c>
      <c r="C1049" s="20" t="s">
        <v>1552</v>
      </c>
      <c r="D1049" s="20"/>
      <c r="E1049" s="21" t="s">
        <v>942</v>
      </c>
      <c r="F1049" s="22"/>
      <c r="G1049" s="23">
        <v>316.12132000000003</v>
      </c>
      <c r="H1049" s="37"/>
      <c r="I1049" s="38">
        <v>5.81</v>
      </c>
      <c r="J1049" s="24">
        <v>1</v>
      </c>
      <c r="K1049" s="24">
        <f t="shared" si="38"/>
        <v>5.31</v>
      </c>
      <c r="L1049" s="24">
        <f t="shared" si="39"/>
        <v>6.31</v>
      </c>
      <c r="M1049" s="39">
        <v>270.07945999999998</v>
      </c>
      <c r="N1049" s="39">
        <v>188.10699</v>
      </c>
      <c r="O1049" s="39">
        <v>148.11207999999999</v>
      </c>
      <c r="P1049" s="39">
        <v>133.08860000000001</v>
      </c>
      <c r="Q1049" s="39">
        <v>120.08078</v>
      </c>
      <c r="R1049" s="39"/>
      <c r="S1049" s="39"/>
      <c r="T1049" s="39"/>
      <c r="U1049" s="39"/>
      <c r="V1049" s="39"/>
      <c r="W1049" s="28"/>
      <c r="X1049" s="28"/>
      <c r="Y1049" s="28"/>
      <c r="Z1049" s="26">
        <v>2826</v>
      </c>
      <c r="AA1049" s="26">
        <v>500</v>
      </c>
      <c r="AB1049" s="26">
        <v>30000</v>
      </c>
      <c r="AC1049" s="26">
        <v>500</v>
      </c>
      <c r="AD1049" s="20"/>
    </row>
    <row r="1050" spans="1:30" ht="11.25" x14ac:dyDescent="0.2">
      <c r="A1050" s="20" t="s">
        <v>2571</v>
      </c>
      <c r="B1050" s="20" t="s">
        <v>80</v>
      </c>
      <c r="C1050" s="20" t="s">
        <v>1228</v>
      </c>
      <c r="D1050" s="20"/>
      <c r="E1050" s="21" t="s">
        <v>942</v>
      </c>
      <c r="F1050" s="22"/>
      <c r="G1050" s="23">
        <v>181.00662460000001</v>
      </c>
      <c r="H1050" s="37"/>
      <c r="I1050" s="38">
        <v>4.1399999999999997</v>
      </c>
      <c r="J1050" s="24">
        <v>1</v>
      </c>
      <c r="K1050" s="24">
        <f t="shared" si="38"/>
        <v>3.64</v>
      </c>
      <c r="L1050" s="24">
        <f t="shared" si="39"/>
        <v>4.6399999999999997</v>
      </c>
      <c r="M1050" s="39">
        <v>109.01065</v>
      </c>
      <c r="N1050" s="39"/>
      <c r="O1050" s="39"/>
      <c r="P1050" s="39"/>
      <c r="Q1050" s="39"/>
      <c r="R1050" s="39"/>
      <c r="S1050" s="39"/>
      <c r="T1050" s="39"/>
      <c r="U1050" s="39"/>
      <c r="V1050" s="39"/>
      <c r="W1050" s="28"/>
      <c r="X1050" s="28"/>
      <c r="Y1050" s="28"/>
      <c r="Z1050" s="26">
        <v>61652</v>
      </c>
      <c r="AA1050" s="26">
        <v>500</v>
      </c>
      <c r="AB1050" s="26">
        <v>30000</v>
      </c>
      <c r="AC1050" s="26">
        <v>500</v>
      </c>
      <c r="AD1050" s="20"/>
    </row>
    <row r="1051" spans="1:30" ht="11.25" x14ac:dyDescent="0.2">
      <c r="A1051" s="20" t="s">
        <v>2572</v>
      </c>
      <c r="B1051" s="20" t="s">
        <v>954</v>
      </c>
      <c r="C1051" s="20" t="s">
        <v>1229</v>
      </c>
      <c r="D1051" s="20"/>
      <c r="E1051" s="21" t="s">
        <v>943</v>
      </c>
      <c r="F1051" s="22"/>
      <c r="G1051" s="23">
        <v>393.04596029999999</v>
      </c>
      <c r="H1051" s="37"/>
      <c r="I1051" s="38">
        <v>8.17</v>
      </c>
      <c r="J1051" s="24">
        <v>1</v>
      </c>
      <c r="K1051" s="24">
        <f t="shared" si="38"/>
        <v>7.67</v>
      </c>
      <c r="L1051" s="24">
        <f t="shared" si="39"/>
        <v>8.67</v>
      </c>
      <c r="M1051" s="39">
        <v>343.9932</v>
      </c>
      <c r="N1051" s="39"/>
      <c r="O1051" s="39"/>
      <c r="P1051" s="39"/>
      <c r="Q1051" s="39"/>
      <c r="R1051" s="39"/>
      <c r="S1051" s="39"/>
      <c r="T1051" s="39"/>
      <c r="U1051" s="39"/>
      <c r="V1051" s="39"/>
      <c r="W1051" s="28"/>
      <c r="X1051" s="28"/>
      <c r="Y1051" s="28"/>
      <c r="Z1051" s="26">
        <v>32434</v>
      </c>
      <c r="AA1051" s="26">
        <v>500</v>
      </c>
      <c r="AB1051" s="26">
        <v>30000</v>
      </c>
      <c r="AC1051" s="26">
        <v>500</v>
      </c>
      <c r="AD1051" s="20"/>
    </row>
    <row r="1052" spans="1:30" ht="11.25" x14ac:dyDescent="0.2">
      <c r="A1052" s="20" t="s">
        <v>2573</v>
      </c>
      <c r="B1052" s="20" t="s">
        <v>106</v>
      </c>
      <c r="C1052" s="20" t="s">
        <v>1230</v>
      </c>
      <c r="D1052" s="20"/>
      <c r="E1052" s="21" t="s">
        <v>942</v>
      </c>
      <c r="F1052" s="22"/>
      <c r="G1052" s="23">
        <v>95.060374800000005</v>
      </c>
      <c r="H1052" s="37"/>
      <c r="I1052" s="38">
        <v>5</v>
      </c>
      <c r="J1052" s="24">
        <v>1</v>
      </c>
      <c r="K1052" s="24">
        <f t="shared" si="38"/>
        <v>4.5</v>
      </c>
      <c r="L1052" s="24">
        <f t="shared" si="39"/>
        <v>5.5</v>
      </c>
      <c r="M1052" s="39">
        <v>95.060370000000006</v>
      </c>
      <c r="N1052" s="39"/>
      <c r="O1052" s="39"/>
      <c r="P1052" s="39"/>
      <c r="Q1052" s="39"/>
      <c r="R1052" s="39"/>
      <c r="S1052" s="39"/>
      <c r="T1052" s="39"/>
      <c r="U1052" s="39"/>
      <c r="V1052" s="39"/>
      <c r="W1052" s="28"/>
      <c r="X1052" s="28"/>
      <c r="Y1052" s="28"/>
      <c r="Z1052" s="26">
        <v>30000</v>
      </c>
      <c r="AA1052" s="26">
        <v>500</v>
      </c>
      <c r="AB1052" s="26">
        <v>30000</v>
      </c>
      <c r="AC1052" s="26">
        <v>500</v>
      </c>
      <c r="AD1052" s="20"/>
    </row>
    <row r="1053" spans="1:30" ht="11.25" x14ac:dyDescent="0.2">
      <c r="A1053" s="20" t="s">
        <v>2574</v>
      </c>
      <c r="B1053" s="20" t="s">
        <v>111</v>
      </c>
      <c r="C1053" s="20" t="s">
        <v>1231</v>
      </c>
      <c r="D1053" s="20"/>
      <c r="E1053" s="21" t="s">
        <v>942</v>
      </c>
      <c r="F1053" s="22"/>
      <c r="G1053" s="23">
        <v>122.09642599999999</v>
      </c>
      <c r="H1053" s="37"/>
      <c r="I1053" s="38">
        <v>3.2</v>
      </c>
      <c r="J1053" s="24">
        <v>1</v>
      </c>
      <c r="K1053" s="24">
        <f t="shared" si="38"/>
        <v>2.7</v>
      </c>
      <c r="L1053" s="24">
        <f t="shared" si="39"/>
        <v>3.7</v>
      </c>
      <c r="M1053" s="39">
        <v>107.07295000000001</v>
      </c>
      <c r="N1053" s="39">
        <v>105.06988</v>
      </c>
      <c r="O1053" s="39">
        <v>94.065129999999996</v>
      </c>
      <c r="P1053" s="39"/>
      <c r="Q1053" s="39"/>
      <c r="R1053" s="39"/>
      <c r="S1053" s="39"/>
      <c r="T1053" s="39"/>
      <c r="U1053" s="39"/>
      <c r="V1053" s="39"/>
      <c r="W1053" s="28"/>
      <c r="X1053" s="28"/>
      <c r="Y1053" s="28"/>
      <c r="Z1053" s="26">
        <v>74027</v>
      </c>
      <c r="AA1053" s="26">
        <v>500</v>
      </c>
      <c r="AB1053" s="26">
        <v>30000</v>
      </c>
      <c r="AC1053" s="26">
        <v>500</v>
      </c>
      <c r="AD1053" s="20"/>
    </row>
    <row r="1054" spans="1:30" ht="11.25" x14ac:dyDescent="0.2">
      <c r="A1054" s="20" t="s">
        <v>2575</v>
      </c>
      <c r="B1054" s="20" t="s">
        <v>1232</v>
      </c>
      <c r="C1054" s="20" t="s">
        <v>1233</v>
      </c>
      <c r="D1054" s="20"/>
      <c r="E1054" s="21" t="s">
        <v>942</v>
      </c>
      <c r="F1054" s="22"/>
      <c r="G1054" s="23">
        <v>390.10844709999998</v>
      </c>
      <c r="H1054" s="37"/>
      <c r="I1054" s="38">
        <v>6.32</v>
      </c>
      <c r="J1054" s="24">
        <v>1</v>
      </c>
      <c r="K1054" s="24">
        <f t="shared" si="38"/>
        <v>5.82</v>
      </c>
      <c r="L1054" s="24">
        <f t="shared" si="39"/>
        <v>6.82</v>
      </c>
      <c r="M1054" s="39">
        <v>372.09787999999998</v>
      </c>
      <c r="N1054" s="39">
        <v>344.10297000000003</v>
      </c>
      <c r="O1054" s="39">
        <v>329.07949000000002</v>
      </c>
      <c r="P1054" s="39">
        <v>301.08458000000002</v>
      </c>
      <c r="Q1054" s="39">
        <v>183.05529000000001</v>
      </c>
      <c r="R1054" s="39">
        <v>172.0393</v>
      </c>
      <c r="S1054" s="39">
        <v>156.04438999999999</v>
      </c>
      <c r="T1054" s="39"/>
      <c r="U1054" s="39"/>
      <c r="V1054" s="39"/>
      <c r="W1054" s="28"/>
      <c r="X1054" s="28"/>
      <c r="Y1054" s="28"/>
      <c r="Z1054" s="26">
        <v>1023258</v>
      </c>
      <c r="AA1054" s="26">
        <v>500</v>
      </c>
      <c r="AB1054" s="26">
        <v>30000</v>
      </c>
      <c r="AC1054" s="26">
        <v>500</v>
      </c>
      <c r="AD1054" s="20"/>
    </row>
    <row r="1055" spans="1:30" ht="11.25" x14ac:dyDescent="0.2">
      <c r="A1055" s="20" t="s">
        <v>2576</v>
      </c>
      <c r="B1055" s="20" t="s">
        <v>130</v>
      </c>
      <c r="C1055" s="20" t="s">
        <v>1234</v>
      </c>
      <c r="D1055" s="20"/>
      <c r="E1055" s="21" t="s">
        <v>942</v>
      </c>
      <c r="F1055" s="22"/>
      <c r="G1055" s="23">
        <v>214.061103</v>
      </c>
      <c r="H1055" s="37"/>
      <c r="I1055" s="38">
        <v>3.85</v>
      </c>
      <c r="J1055" s="24">
        <v>1</v>
      </c>
      <c r="K1055" s="24">
        <f t="shared" si="38"/>
        <v>3.35</v>
      </c>
      <c r="L1055" s="24">
        <f t="shared" si="39"/>
        <v>4.3499999999999996</v>
      </c>
      <c r="M1055" s="39">
        <v>187.05019999999999</v>
      </c>
      <c r="N1055" s="39">
        <v>120.04439000000001</v>
      </c>
      <c r="O1055" s="39"/>
      <c r="P1055" s="39"/>
      <c r="Q1055" s="39"/>
      <c r="R1055" s="39"/>
      <c r="S1055" s="39"/>
      <c r="T1055" s="39"/>
      <c r="U1055" s="39"/>
      <c r="V1055" s="39"/>
      <c r="W1055" s="28"/>
      <c r="X1055" s="28"/>
      <c r="Y1055" s="28"/>
      <c r="Z1055" s="26">
        <v>30000</v>
      </c>
      <c r="AA1055" s="26">
        <v>500</v>
      </c>
      <c r="AB1055" s="26">
        <v>30000</v>
      </c>
      <c r="AC1055" s="26">
        <v>500</v>
      </c>
      <c r="AD1055" s="20"/>
    </row>
    <row r="1056" spans="1:30" ht="11.25" x14ac:dyDescent="0.2">
      <c r="A1056" s="20" t="s">
        <v>2577</v>
      </c>
      <c r="B1056" s="20" t="s">
        <v>1235</v>
      </c>
      <c r="C1056" s="20" t="s">
        <v>1148</v>
      </c>
      <c r="D1056" s="20"/>
      <c r="E1056" s="21" t="s">
        <v>942</v>
      </c>
      <c r="F1056" s="22"/>
      <c r="G1056" s="23">
        <v>238.9765869</v>
      </c>
      <c r="H1056" s="37"/>
      <c r="I1056" s="38">
        <v>5</v>
      </c>
      <c r="J1056" s="24">
        <v>1</v>
      </c>
      <c r="K1056" s="24">
        <f t="shared" si="38"/>
        <v>4.5</v>
      </c>
      <c r="L1056" s="24">
        <f t="shared" si="39"/>
        <v>5.5</v>
      </c>
      <c r="M1056" s="39">
        <v>161.00556</v>
      </c>
      <c r="N1056" s="39">
        <v>160.02154999999999</v>
      </c>
      <c r="O1056" s="39">
        <v>151.02121</v>
      </c>
      <c r="P1056" s="39">
        <v>133.01065</v>
      </c>
      <c r="Q1056" s="39">
        <v>121.01065</v>
      </c>
      <c r="R1056" s="39">
        <v>89.038579999999996</v>
      </c>
      <c r="S1056" s="39">
        <v>77.005560000000003</v>
      </c>
      <c r="T1056" s="39"/>
      <c r="U1056" s="39"/>
      <c r="V1056" s="39"/>
      <c r="W1056" s="28"/>
      <c r="X1056" s="28"/>
      <c r="Y1056" s="28"/>
      <c r="Z1056" s="26">
        <v>30000</v>
      </c>
      <c r="AA1056" s="26">
        <v>500</v>
      </c>
      <c r="AB1056" s="26">
        <v>30000</v>
      </c>
      <c r="AC1056" s="26">
        <v>500</v>
      </c>
      <c r="AD1056" s="20"/>
    </row>
    <row r="1057" spans="1:30" ht="11.25" x14ac:dyDescent="0.2">
      <c r="A1057" s="20" t="s">
        <v>2578</v>
      </c>
      <c r="B1057" s="20" t="s">
        <v>159</v>
      </c>
      <c r="C1057" s="20" t="s">
        <v>1236</v>
      </c>
      <c r="D1057" s="20"/>
      <c r="E1057" s="21" t="s">
        <v>942</v>
      </c>
      <c r="F1057" s="22"/>
      <c r="G1057" s="23">
        <v>414.03822860000002</v>
      </c>
      <c r="H1057" s="37"/>
      <c r="I1057" s="38">
        <v>7.7</v>
      </c>
      <c r="J1057" s="24">
        <v>1</v>
      </c>
      <c r="K1057" s="24">
        <f t="shared" si="38"/>
        <v>7.2</v>
      </c>
      <c r="L1057" s="24">
        <f t="shared" si="39"/>
        <v>8.1999999999999993</v>
      </c>
      <c r="M1057" s="39">
        <v>394.03199999999998</v>
      </c>
      <c r="N1057" s="39">
        <v>374.02577000000002</v>
      </c>
      <c r="O1057" s="39">
        <v>346.03086000000002</v>
      </c>
      <c r="P1057" s="39">
        <v>265.99340999999998</v>
      </c>
      <c r="Q1057" s="39">
        <v>159.03645</v>
      </c>
      <c r="R1057" s="39"/>
      <c r="S1057" s="39"/>
      <c r="T1057" s="39"/>
      <c r="U1057" s="39"/>
      <c r="V1057" s="39"/>
      <c r="W1057" s="28"/>
      <c r="X1057" s="28"/>
      <c r="Y1057" s="28"/>
      <c r="Z1057" s="26">
        <v>1000968</v>
      </c>
      <c r="AA1057" s="26">
        <v>500</v>
      </c>
      <c r="AB1057" s="26">
        <v>30000</v>
      </c>
      <c r="AC1057" s="26">
        <v>500</v>
      </c>
      <c r="AD1057" s="20"/>
    </row>
    <row r="1058" spans="1:30" ht="11.25" x14ac:dyDescent="0.2">
      <c r="A1058" s="20" t="s">
        <v>2579</v>
      </c>
      <c r="B1058" s="20" t="s">
        <v>175</v>
      </c>
      <c r="C1058" s="20" t="s">
        <v>1237</v>
      </c>
      <c r="D1058" s="20"/>
      <c r="E1058" s="21" t="s">
        <v>942</v>
      </c>
      <c r="F1058" s="22"/>
      <c r="G1058" s="23">
        <v>257.106673</v>
      </c>
      <c r="H1058" s="37"/>
      <c r="I1058" s="38">
        <v>5.13</v>
      </c>
      <c r="J1058" s="24">
        <v>1</v>
      </c>
      <c r="K1058" s="24">
        <f t="shared" si="38"/>
        <v>4.63</v>
      </c>
      <c r="L1058" s="24">
        <f t="shared" si="39"/>
        <v>5.63</v>
      </c>
      <c r="M1058" s="39">
        <v>239.09611000000001</v>
      </c>
      <c r="N1058" s="39">
        <v>184.05391</v>
      </c>
      <c r="O1058" s="39">
        <v>127.99131</v>
      </c>
      <c r="P1058" s="39"/>
      <c r="Q1058" s="39"/>
      <c r="R1058" s="39"/>
      <c r="S1058" s="39"/>
      <c r="T1058" s="39"/>
      <c r="U1058" s="39"/>
      <c r="V1058" s="39"/>
      <c r="W1058" s="28"/>
      <c r="X1058" s="28"/>
      <c r="Y1058" s="28"/>
      <c r="Z1058" s="26">
        <v>2000528</v>
      </c>
      <c r="AA1058" s="26">
        <v>500</v>
      </c>
      <c r="AB1058" s="26">
        <v>30000</v>
      </c>
      <c r="AC1058" s="26">
        <v>500</v>
      </c>
      <c r="AD1058" s="20"/>
    </row>
    <row r="1059" spans="1:30" ht="11.25" x14ac:dyDescent="0.2">
      <c r="A1059" s="20" t="s">
        <v>2580</v>
      </c>
      <c r="B1059" s="20" t="s">
        <v>192</v>
      </c>
      <c r="C1059" s="20" t="s">
        <v>1238</v>
      </c>
      <c r="D1059" s="20"/>
      <c r="E1059" s="21" t="s">
        <v>942</v>
      </c>
      <c r="F1059" s="22"/>
      <c r="G1059" s="23">
        <v>358.9938057</v>
      </c>
      <c r="H1059" s="37"/>
      <c r="I1059" s="38">
        <v>5</v>
      </c>
      <c r="J1059" s="24">
        <v>1</v>
      </c>
      <c r="K1059" s="24">
        <f t="shared" si="38"/>
        <v>4.5</v>
      </c>
      <c r="L1059" s="24">
        <f t="shared" si="39"/>
        <v>5.5</v>
      </c>
      <c r="M1059" s="39">
        <v>199.00108</v>
      </c>
      <c r="N1059" s="39">
        <v>170.96977999999999</v>
      </c>
      <c r="O1059" s="39">
        <v>142.93848</v>
      </c>
      <c r="P1059" s="39">
        <v>114.96133</v>
      </c>
      <c r="Q1059" s="39">
        <v>96.950760000000002</v>
      </c>
      <c r="R1059" s="39"/>
      <c r="S1059" s="39"/>
      <c r="T1059" s="39"/>
      <c r="U1059" s="39"/>
      <c r="V1059" s="39"/>
      <c r="W1059" s="28"/>
      <c r="X1059" s="28"/>
      <c r="Y1059" s="28"/>
      <c r="Z1059" s="26">
        <v>30000</v>
      </c>
      <c r="AA1059" s="26">
        <v>500</v>
      </c>
      <c r="AB1059" s="26">
        <v>30000</v>
      </c>
      <c r="AC1059" s="26">
        <v>500</v>
      </c>
      <c r="AD1059" s="20"/>
    </row>
    <row r="1060" spans="1:30" ht="11.25" x14ac:dyDescent="0.2">
      <c r="A1060" s="20" t="s">
        <v>2581</v>
      </c>
      <c r="B1060" s="20" t="s">
        <v>954</v>
      </c>
      <c r="C1060" s="20" t="s">
        <v>1239</v>
      </c>
      <c r="D1060" s="20"/>
      <c r="E1060" s="21" t="s">
        <v>942</v>
      </c>
      <c r="F1060" s="22"/>
      <c r="G1060" s="23">
        <v>322.02007989999998</v>
      </c>
      <c r="H1060" s="37"/>
      <c r="I1060" s="38">
        <v>5.24</v>
      </c>
      <c r="J1060" s="24">
        <v>1</v>
      </c>
      <c r="K1060" s="24">
        <f t="shared" si="38"/>
        <v>4.74</v>
      </c>
      <c r="L1060" s="24">
        <f t="shared" si="39"/>
        <v>5.74</v>
      </c>
      <c r="M1060" s="39">
        <v>304.00952000000001</v>
      </c>
      <c r="N1060" s="39">
        <v>272.02327000000002</v>
      </c>
      <c r="O1060" s="39">
        <v>254.01271</v>
      </c>
      <c r="P1060" s="39">
        <v>226.01778999999999</v>
      </c>
      <c r="Q1060" s="39">
        <v>184.99125000000001</v>
      </c>
      <c r="R1060" s="39"/>
      <c r="S1060" s="39"/>
      <c r="T1060" s="39"/>
      <c r="U1060" s="39"/>
      <c r="V1060" s="39"/>
      <c r="W1060" s="28"/>
      <c r="X1060" s="28"/>
      <c r="Y1060" s="28"/>
      <c r="Z1060" s="26">
        <v>1826</v>
      </c>
      <c r="AA1060" s="26">
        <v>500</v>
      </c>
      <c r="AB1060" s="26">
        <v>30000</v>
      </c>
      <c r="AC1060" s="26">
        <v>500</v>
      </c>
      <c r="AD1060" s="20"/>
    </row>
    <row r="1061" spans="1:30" ht="11.25" x14ac:dyDescent="0.2">
      <c r="A1061" s="20" t="s">
        <v>2582</v>
      </c>
      <c r="B1061" s="20" t="s">
        <v>954</v>
      </c>
      <c r="C1061" s="20" t="s">
        <v>1240</v>
      </c>
      <c r="D1061" s="20"/>
      <c r="E1061" s="21" t="s">
        <v>942</v>
      </c>
      <c r="F1061" s="22"/>
      <c r="G1061" s="23">
        <v>240.99299479999999</v>
      </c>
      <c r="H1061" s="37"/>
      <c r="I1061" s="38">
        <v>6.17</v>
      </c>
      <c r="J1061" s="24">
        <v>1</v>
      </c>
      <c r="K1061" s="24">
        <f t="shared" si="38"/>
        <v>5.67</v>
      </c>
      <c r="L1061" s="24">
        <f t="shared" si="39"/>
        <v>6.67</v>
      </c>
      <c r="M1061" s="39">
        <v>206.02413999999999</v>
      </c>
      <c r="N1061" s="39">
        <v>205.01632000000001</v>
      </c>
      <c r="O1061" s="39">
        <v>178.00541999999999</v>
      </c>
      <c r="P1061" s="39">
        <v>105.04472</v>
      </c>
      <c r="Q1061" s="39">
        <v>95.049139999999994</v>
      </c>
      <c r="R1061" s="39"/>
      <c r="S1061" s="39"/>
      <c r="T1061" s="39"/>
      <c r="U1061" s="39"/>
      <c r="V1061" s="39"/>
      <c r="W1061" s="28"/>
      <c r="X1061" s="28"/>
      <c r="Y1061" s="28"/>
      <c r="Z1061" s="26">
        <v>1018547</v>
      </c>
      <c r="AA1061" s="26">
        <v>500</v>
      </c>
      <c r="AB1061" s="26">
        <v>30000</v>
      </c>
      <c r="AC1061" s="26">
        <v>500</v>
      </c>
      <c r="AD1061" s="20"/>
    </row>
    <row r="1062" spans="1:30" ht="11.25" x14ac:dyDescent="0.2">
      <c r="A1062" s="20" t="s">
        <v>2583</v>
      </c>
      <c r="B1062" s="20" t="s">
        <v>213</v>
      </c>
      <c r="C1062" s="20" t="s">
        <v>1241</v>
      </c>
      <c r="D1062" s="20"/>
      <c r="E1062" s="21" t="s">
        <v>942</v>
      </c>
      <c r="F1062" s="22"/>
      <c r="G1062" s="23">
        <v>337.89717450000001</v>
      </c>
      <c r="H1062" s="37"/>
      <c r="I1062" s="38">
        <v>5</v>
      </c>
      <c r="J1062" s="24">
        <v>1</v>
      </c>
      <c r="K1062" s="24">
        <f t="shared" si="38"/>
        <v>4.5</v>
      </c>
      <c r="L1062" s="24">
        <f t="shared" si="39"/>
        <v>5.5</v>
      </c>
      <c r="M1062" s="39">
        <v>291.90944999999999</v>
      </c>
      <c r="N1062" s="39">
        <v>127.01546999999999</v>
      </c>
      <c r="O1062" s="39"/>
      <c r="P1062" s="39"/>
      <c r="Q1062" s="39"/>
      <c r="R1062" s="39"/>
      <c r="S1062" s="39"/>
      <c r="T1062" s="39"/>
      <c r="U1062" s="39"/>
      <c r="V1062" s="39"/>
      <c r="W1062" s="28"/>
      <c r="X1062" s="28"/>
      <c r="Y1062" s="28"/>
      <c r="Z1062" s="26">
        <v>30000</v>
      </c>
      <c r="AA1062" s="26">
        <v>500</v>
      </c>
      <c r="AB1062" s="26">
        <v>30000</v>
      </c>
      <c r="AC1062" s="26">
        <v>500</v>
      </c>
      <c r="AD1062" s="20"/>
    </row>
    <row r="1063" spans="1:30" ht="11.25" x14ac:dyDescent="0.2">
      <c r="A1063" s="20" t="s">
        <v>2584</v>
      </c>
      <c r="B1063" s="20" t="s">
        <v>1242</v>
      </c>
      <c r="C1063" s="20" t="s">
        <v>1243</v>
      </c>
      <c r="D1063" s="20"/>
      <c r="E1063" s="21" t="s">
        <v>942</v>
      </c>
      <c r="F1063" s="22"/>
      <c r="G1063" s="23">
        <v>392.95483339999998</v>
      </c>
      <c r="H1063" s="37"/>
      <c r="I1063" s="38">
        <v>7.63</v>
      </c>
      <c r="J1063" s="24">
        <v>1</v>
      </c>
      <c r="K1063" s="24">
        <f t="shared" si="38"/>
        <v>7.13</v>
      </c>
      <c r="L1063" s="24">
        <f t="shared" si="39"/>
        <v>8.1300000000000008</v>
      </c>
      <c r="M1063" s="39">
        <v>364.92353000000003</v>
      </c>
      <c r="N1063" s="39">
        <v>336.89222999999998</v>
      </c>
      <c r="O1063" s="39">
        <v>256.92590000000001</v>
      </c>
      <c r="P1063" s="39">
        <v>240.94874999999999</v>
      </c>
      <c r="Q1063" s="39">
        <v>177.94053</v>
      </c>
      <c r="R1063" s="39">
        <v>161.96337</v>
      </c>
      <c r="S1063" s="39">
        <v>114.96133</v>
      </c>
      <c r="T1063" s="39">
        <v>78.984830000000002</v>
      </c>
      <c r="U1063" s="39"/>
      <c r="V1063" s="39"/>
      <c r="W1063" s="28"/>
      <c r="X1063" s="28"/>
      <c r="Y1063" s="28"/>
      <c r="Z1063" s="26">
        <v>705158</v>
      </c>
      <c r="AA1063" s="26">
        <v>500</v>
      </c>
      <c r="AB1063" s="26">
        <v>30000</v>
      </c>
      <c r="AC1063" s="26">
        <v>500</v>
      </c>
      <c r="AD1063" s="20"/>
    </row>
    <row r="1064" spans="1:30" ht="11.25" x14ac:dyDescent="0.2">
      <c r="A1064" s="20" t="s">
        <v>2585</v>
      </c>
      <c r="B1064" s="20" t="s">
        <v>230</v>
      </c>
      <c r="C1064" s="20" t="s">
        <v>1244</v>
      </c>
      <c r="D1064" s="20"/>
      <c r="E1064" s="21" t="s">
        <v>942</v>
      </c>
      <c r="F1064" s="22"/>
      <c r="G1064" s="23">
        <v>312.04334030000001</v>
      </c>
      <c r="H1064" s="37"/>
      <c r="I1064" s="38">
        <v>6.98</v>
      </c>
      <c r="J1064" s="24">
        <v>1</v>
      </c>
      <c r="K1064" s="24">
        <f t="shared" si="38"/>
        <v>6.48</v>
      </c>
      <c r="L1064" s="24">
        <f t="shared" si="39"/>
        <v>7.48</v>
      </c>
      <c r="M1064" s="39">
        <v>266.03786000000002</v>
      </c>
      <c r="N1064" s="39">
        <v>238.04294999999999</v>
      </c>
      <c r="O1064" s="39">
        <v>222.01165</v>
      </c>
      <c r="P1064" s="39">
        <v>176.05062000000001</v>
      </c>
      <c r="Q1064" s="39">
        <v>91.054230000000004</v>
      </c>
      <c r="R1064" s="39"/>
      <c r="S1064" s="39"/>
      <c r="T1064" s="39"/>
      <c r="U1064" s="39"/>
      <c r="V1064" s="39"/>
      <c r="W1064" s="28"/>
      <c r="X1064" s="28"/>
      <c r="Y1064" s="28"/>
      <c r="Z1064" s="26">
        <v>277472</v>
      </c>
      <c r="AA1064" s="26">
        <v>500</v>
      </c>
      <c r="AB1064" s="26">
        <v>30000</v>
      </c>
      <c r="AC1064" s="26">
        <v>500</v>
      </c>
      <c r="AD1064" s="20"/>
    </row>
    <row r="1065" spans="1:30" ht="11.25" x14ac:dyDescent="0.2">
      <c r="A1065" s="20" t="s">
        <v>2586</v>
      </c>
      <c r="B1065" s="20" t="s">
        <v>954</v>
      </c>
      <c r="C1065" s="20" t="s">
        <v>1245</v>
      </c>
      <c r="D1065" s="20"/>
      <c r="E1065" s="21" t="s">
        <v>942</v>
      </c>
      <c r="F1065" s="22"/>
      <c r="G1065" s="23">
        <v>238.0265474</v>
      </c>
      <c r="H1065" s="37"/>
      <c r="I1065" s="38">
        <v>4.6500000000000004</v>
      </c>
      <c r="J1065" s="24">
        <v>1</v>
      </c>
      <c r="K1065" s="24">
        <f t="shared" si="38"/>
        <v>4.1500000000000004</v>
      </c>
      <c r="L1065" s="24">
        <f t="shared" si="39"/>
        <v>5.15</v>
      </c>
      <c r="M1065" s="39">
        <v>192.02107000000001</v>
      </c>
      <c r="N1065" s="39">
        <v>179.01324</v>
      </c>
      <c r="O1065" s="39"/>
      <c r="P1065" s="39"/>
      <c r="Q1065" s="39"/>
      <c r="R1065" s="39"/>
      <c r="S1065" s="39"/>
      <c r="T1065" s="39"/>
      <c r="U1065" s="39"/>
      <c r="V1065" s="39"/>
      <c r="W1065" s="28"/>
      <c r="X1065" s="28"/>
      <c r="Y1065" s="28"/>
      <c r="Z1065" s="26">
        <v>373864</v>
      </c>
      <c r="AA1065" s="26">
        <v>500</v>
      </c>
      <c r="AB1065" s="26">
        <v>30000</v>
      </c>
      <c r="AC1065" s="26">
        <v>500</v>
      </c>
      <c r="AD1065" s="20"/>
    </row>
    <row r="1066" spans="1:30" ht="11.25" x14ac:dyDescent="0.2">
      <c r="A1066" s="20" t="s">
        <v>2587</v>
      </c>
      <c r="B1066" s="20" t="s">
        <v>252</v>
      </c>
      <c r="C1066" s="20" t="s">
        <v>1246</v>
      </c>
      <c r="D1066" s="20"/>
      <c r="E1066" s="21" t="s">
        <v>943</v>
      </c>
      <c r="F1066" s="22"/>
      <c r="G1066" s="23">
        <v>499.11858910000001</v>
      </c>
      <c r="H1066" s="37"/>
      <c r="I1066" s="38">
        <v>8.8699999999999992</v>
      </c>
      <c r="J1066" s="24">
        <v>1</v>
      </c>
      <c r="K1066" s="24">
        <f t="shared" si="38"/>
        <v>8.3699999999999992</v>
      </c>
      <c r="L1066" s="24">
        <f t="shared" si="39"/>
        <v>9.3699999999999992</v>
      </c>
      <c r="M1066" s="39">
        <v>455.08114</v>
      </c>
      <c r="N1066" s="39">
        <v>257.01306</v>
      </c>
      <c r="O1066" s="39">
        <v>229.01814999999999</v>
      </c>
      <c r="P1066" s="39">
        <v>221.03638000000001</v>
      </c>
      <c r="Q1066" s="39">
        <v>208.07569000000001</v>
      </c>
      <c r="R1066" s="39">
        <v>200.98685</v>
      </c>
      <c r="S1066" s="39">
        <v>193.04147</v>
      </c>
      <c r="T1066" s="39">
        <v>181.06478999999999</v>
      </c>
      <c r="U1066" s="39">
        <v>166.01799</v>
      </c>
      <c r="V1066" s="39">
        <v>165.01016999999999</v>
      </c>
      <c r="W1066" s="28"/>
      <c r="X1066" s="28"/>
      <c r="Y1066" s="28"/>
      <c r="Z1066" s="26">
        <v>296266</v>
      </c>
      <c r="AA1066" s="26">
        <v>500</v>
      </c>
      <c r="AB1066" s="26">
        <v>30000</v>
      </c>
      <c r="AC1066" s="26">
        <v>500</v>
      </c>
      <c r="AD1066" s="20"/>
    </row>
    <row r="1067" spans="1:30" ht="11.25" x14ac:dyDescent="0.2">
      <c r="A1067" s="20" t="s">
        <v>2588</v>
      </c>
      <c r="B1067" s="20" t="s">
        <v>954</v>
      </c>
      <c r="C1067" s="20" t="s">
        <v>1247</v>
      </c>
      <c r="D1067" s="20"/>
      <c r="E1067" s="21" t="s">
        <v>942</v>
      </c>
      <c r="F1067" s="22"/>
      <c r="G1067" s="23">
        <v>320.09287719999998</v>
      </c>
      <c r="H1067" s="37"/>
      <c r="I1067" s="38">
        <v>5.63</v>
      </c>
      <c r="J1067" s="24">
        <v>1</v>
      </c>
      <c r="K1067" s="24">
        <f t="shared" si="38"/>
        <v>5.13</v>
      </c>
      <c r="L1067" s="24">
        <f t="shared" si="39"/>
        <v>6.13</v>
      </c>
      <c r="M1067" s="39">
        <v>303.06632999999999</v>
      </c>
      <c r="N1067" s="39">
        <v>274.0874</v>
      </c>
      <c r="O1067" s="39">
        <v>231.04519999999999</v>
      </c>
      <c r="P1067" s="39">
        <v>109.02840999999999</v>
      </c>
      <c r="Q1067" s="39"/>
      <c r="R1067" s="39"/>
      <c r="S1067" s="39"/>
      <c r="T1067" s="39"/>
      <c r="U1067" s="39"/>
      <c r="V1067" s="39"/>
      <c r="W1067" s="28"/>
      <c r="X1067" s="28"/>
      <c r="Y1067" s="28"/>
      <c r="Z1067" s="26">
        <v>274810</v>
      </c>
      <c r="AA1067" s="26">
        <v>500</v>
      </c>
      <c r="AB1067" s="26">
        <v>30000</v>
      </c>
      <c r="AC1067" s="26">
        <v>500</v>
      </c>
      <c r="AD1067" s="20"/>
    </row>
    <row r="1068" spans="1:30" ht="11.25" x14ac:dyDescent="0.2">
      <c r="A1068" s="20" t="s">
        <v>2589</v>
      </c>
      <c r="B1068" s="20" t="s">
        <v>272</v>
      </c>
      <c r="C1068" s="20" t="s">
        <v>1248</v>
      </c>
      <c r="D1068" s="20"/>
      <c r="E1068" s="21" t="s">
        <v>942</v>
      </c>
      <c r="F1068" s="22"/>
      <c r="G1068" s="23">
        <v>297.9967269</v>
      </c>
      <c r="H1068" s="37"/>
      <c r="I1068" s="38">
        <v>4.99</v>
      </c>
      <c r="J1068" s="24">
        <v>1</v>
      </c>
      <c r="K1068" s="24">
        <f t="shared" si="38"/>
        <v>4.49</v>
      </c>
      <c r="L1068" s="24">
        <f t="shared" si="39"/>
        <v>5.49</v>
      </c>
      <c r="M1068" s="39">
        <v>283.98108000000002</v>
      </c>
      <c r="N1068" s="39">
        <v>217.00828000000001</v>
      </c>
      <c r="O1068" s="39">
        <v>185.98989</v>
      </c>
      <c r="P1068" s="39">
        <v>154.97149999999999</v>
      </c>
      <c r="Q1068" s="39">
        <v>142.99262999999999</v>
      </c>
      <c r="R1068" s="39">
        <v>124.02155</v>
      </c>
      <c r="S1068" s="39">
        <v>93.009990000000002</v>
      </c>
      <c r="T1068" s="39"/>
      <c r="U1068" s="39"/>
      <c r="V1068" s="39"/>
      <c r="W1068" s="28"/>
      <c r="X1068" s="28"/>
      <c r="Y1068" s="28"/>
      <c r="Z1068" s="26">
        <v>292262</v>
      </c>
      <c r="AA1068" s="26">
        <v>500</v>
      </c>
      <c r="AB1068" s="26">
        <v>30000</v>
      </c>
      <c r="AC1068" s="26">
        <v>500</v>
      </c>
      <c r="AD1068" s="20"/>
    </row>
    <row r="1069" spans="1:30" ht="11.25" x14ac:dyDescent="0.2">
      <c r="A1069" s="20" t="s">
        <v>2590</v>
      </c>
      <c r="B1069" s="20" t="s">
        <v>1249</v>
      </c>
      <c r="C1069" s="20" t="s">
        <v>1250</v>
      </c>
      <c r="D1069" s="20"/>
      <c r="E1069" s="21" t="s">
        <v>942</v>
      </c>
      <c r="F1069" s="22"/>
      <c r="G1069" s="23">
        <v>189.9820958</v>
      </c>
      <c r="H1069" s="37"/>
      <c r="I1069" s="38">
        <v>3.15</v>
      </c>
      <c r="J1069" s="24">
        <v>1</v>
      </c>
      <c r="K1069" s="24">
        <f t="shared" si="38"/>
        <v>2.65</v>
      </c>
      <c r="L1069" s="24">
        <f t="shared" si="39"/>
        <v>3.65</v>
      </c>
      <c r="M1069" s="39">
        <v>172.95554999999999</v>
      </c>
      <c r="N1069" s="39"/>
      <c r="O1069" s="39"/>
      <c r="P1069" s="39"/>
      <c r="Q1069" s="39"/>
      <c r="R1069" s="39"/>
      <c r="S1069" s="39"/>
      <c r="T1069" s="39"/>
      <c r="U1069" s="39"/>
      <c r="V1069" s="39"/>
      <c r="W1069" s="28"/>
      <c r="X1069" s="28"/>
      <c r="Y1069" s="28"/>
      <c r="Z1069" s="26">
        <v>836461</v>
      </c>
      <c r="AA1069" s="26">
        <v>500</v>
      </c>
      <c r="AB1069" s="26">
        <v>30000</v>
      </c>
      <c r="AC1069" s="26">
        <v>500</v>
      </c>
      <c r="AD1069" s="20"/>
    </row>
    <row r="1070" spans="1:30" ht="11.25" x14ac:dyDescent="0.2">
      <c r="A1070" s="20" t="s">
        <v>2591</v>
      </c>
      <c r="B1070" s="20" t="s">
        <v>305</v>
      </c>
      <c r="C1070" s="20" t="s">
        <v>1251</v>
      </c>
      <c r="D1070" s="20"/>
      <c r="E1070" s="21" t="s">
        <v>942</v>
      </c>
      <c r="F1070" s="22"/>
      <c r="G1070" s="23">
        <v>312.13609780000002</v>
      </c>
      <c r="H1070" s="37"/>
      <c r="I1070" s="38">
        <v>7.72</v>
      </c>
      <c r="J1070" s="24">
        <v>1</v>
      </c>
      <c r="K1070" s="24">
        <f t="shared" si="38"/>
        <v>7.22</v>
      </c>
      <c r="L1070" s="24">
        <f t="shared" si="39"/>
        <v>8.2200000000000006</v>
      </c>
      <c r="M1070" s="39">
        <v>266.09422999999998</v>
      </c>
      <c r="N1070" s="39">
        <v>238.09932000000001</v>
      </c>
      <c r="O1070" s="39">
        <v>162.12773000000001</v>
      </c>
      <c r="P1070" s="39">
        <v>147.10425000000001</v>
      </c>
      <c r="Q1070" s="39"/>
      <c r="R1070" s="39"/>
      <c r="S1070" s="39"/>
      <c r="T1070" s="39"/>
      <c r="U1070" s="39"/>
      <c r="V1070" s="39"/>
      <c r="W1070" s="28"/>
      <c r="X1070" s="28"/>
      <c r="Y1070" s="28"/>
      <c r="Z1070" s="26">
        <v>2379956</v>
      </c>
      <c r="AA1070" s="26">
        <v>500</v>
      </c>
      <c r="AB1070" s="26">
        <v>30000</v>
      </c>
      <c r="AC1070" s="26">
        <v>500</v>
      </c>
      <c r="AD1070" s="20"/>
    </row>
    <row r="1071" spans="1:30" ht="11.25" x14ac:dyDescent="0.2">
      <c r="A1071" s="20" t="s">
        <v>2592</v>
      </c>
      <c r="B1071" s="20" t="s">
        <v>315</v>
      </c>
      <c r="C1071" s="20" t="s">
        <v>1252</v>
      </c>
      <c r="D1071" s="20"/>
      <c r="E1071" s="21" t="s">
        <v>942</v>
      </c>
      <c r="F1071" s="22"/>
      <c r="G1071" s="23">
        <v>275.11252940000003</v>
      </c>
      <c r="H1071" s="37"/>
      <c r="I1071" s="38">
        <v>4.45</v>
      </c>
      <c r="J1071" s="24">
        <v>1</v>
      </c>
      <c r="K1071" s="24">
        <f t="shared" si="38"/>
        <v>3.95</v>
      </c>
      <c r="L1071" s="24">
        <f t="shared" si="39"/>
        <v>4.95</v>
      </c>
      <c r="M1071" s="39">
        <v>217.07066</v>
      </c>
      <c r="N1071" s="39">
        <v>159.02879999999999</v>
      </c>
      <c r="O1071" s="39">
        <v>141.01823999999999</v>
      </c>
      <c r="P1071" s="39">
        <v>97.028409999999994</v>
      </c>
      <c r="Q1071" s="39">
        <v>69.03349</v>
      </c>
      <c r="R1071" s="39">
        <v>59.049140000000001</v>
      </c>
      <c r="S1071" s="39"/>
      <c r="T1071" s="39"/>
      <c r="U1071" s="39"/>
      <c r="V1071" s="39"/>
      <c r="W1071" s="28"/>
      <c r="X1071" s="28"/>
      <c r="Y1071" s="28"/>
      <c r="Z1071" s="26">
        <v>136807</v>
      </c>
      <c r="AA1071" s="26">
        <v>500</v>
      </c>
      <c r="AB1071" s="26">
        <v>30000</v>
      </c>
      <c r="AC1071" s="26">
        <v>500</v>
      </c>
      <c r="AD1071" s="20"/>
    </row>
    <row r="1072" spans="1:30" ht="11.25" x14ac:dyDescent="0.2">
      <c r="A1072" s="20" t="s">
        <v>2593</v>
      </c>
      <c r="B1072" s="20" t="s">
        <v>954</v>
      </c>
      <c r="C1072" s="20" t="s">
        <v>1253</v>
      </c>
      <c r="D1072" s="20"/>
      <c r="E1072" s="21" t="s">
        <v>942</v>
      </c>
      <c r="F1072" s="22"/>
      <c r="G1072" s="23">
        <v>158.1287887</v>
      </c>
      <c r="H1072" s="37"/>
      <c r="I1072" s="38">
        <v>1.0900000000000001</v>
      </c>
      <c r="J1072" s="24">
        <v>1</v>
      </c>
      <c r="K1072" s="24">
        <f t="shared" si="38"/>
        <v>0.59</v>
      </c>
      <c r="L1072" s="24">
        <f t="shared" si="39"/>
        <v>1.59</v>
      </c>
      <c r="M1072" s="39">
        <v>102.09134</v>
      </c>
      <c r="N1072" s="39">
        <v>85.064790000000002</v>
      </c>
      <c r="O1072" s="39"/>
      <c r="P1072" s="39"/>
      <c r="Q1072" s="39"/>
      <c r="R1072" s="39"/>
      <c r="S1072" s="39"/>
      <c r="T1072" s="39"/>
      <c r="U1072" s="39"/>
      <c r="V1072" s="39"/>
      <c r="W1072" s="28"/>
      <c r="X1072" s="28"/>
      <c r="Y1072" s="28"/>
      <c r="Z1072" s="26">
        <v>979902</v>
      </c>
      <c r="AA1072" s="26">
        <v>500</v>
      </c>
      <c r="AB1072" s="26">
        <v>30000</v>
      </c>
      <c r="AC1072" s="26">
        <v>500</v>
      </c>
      <c r="AD1072" s="20"/>
    </row>
    <row r="1073" spans="1:30" ht="11.25" x14ac:dyDescent="0.2">
      <c r="A1073" s="20" t="s">
        <v>2594</v>
      </c>
      <c r="B1073" s="20" t="s">
        <v>347</v>
      </c>
      <c r="C1073" s="20" t="s">
        <v>1254</v>
      </c>
      <c r="D1073" s="20"/>
      <c r="E1073" s="21" t="s">
        <v>942</v>
      </c>
      <c r="F1073" s="22"/>
      <c r="G1073" s="23">
        <v>228.2434245</v>
      </c>
      <c r="H1073" s="37"/>
      <c r="I1073" s="38">
        <v>8.07</v>
      </c>
      <c r="J1073" s="24">
        <v>1</v>
      </c>
      <c r="K1073" s="24">
        <f t="shared" si="38"/>
        <v>7.57</v>
      </c>
      <c r="L1073" s="24">
        <f t="shared" si="39"/>
        <v>8.57</v>
      </c>
      <c r="M1073" s="39">
        <v>186.22163</v>
      </c>
      <c r="N1073" s="39">
        <v>85.101179999999999</v>
      </c>
      <c r="O1073" s="39">
        <v>71.085530000000006</v>
      </c>
      <c r="P1073" s="39">
        <v>60.055619999999998</v>
      </c>
      <c r="Q1073" s="39">
        <v>57.069879999999998</v>
      </c>
      <c r="R1073" s="39"/>
      <c r="S1073" s="39"/>
      <c r="T1073" s="39"/>
      <c r="U1073" s="39"/>
      <c r="V1073" s="39"/>
      <c r="W1073" s="28"/>
      <c r="X1073" s="28"/>
      <c r="Y1073" s="28"/>
      <c r="Z1073" s="26">
        <v>7161987</v>
      </c>
      <c r="AA1073" s="26">
        <v>500</v>
      </c>
      <c r="AB1073" s="26">
        <v>30000</v>
      </c>
      <c r="AC1073" s="26">
        <v>500</v>
      </c>
      <c r="AD1073" s="20"/>
    </row>
    <row r="1074" spans="1:30" ht="11.25" x14ac:dyDescent="0.2">
      <c r="A1074" s="20" t="s">
        <v>2595</v>
      </c>
      <c r="B1074" s="20" t="s">
        <v>349</v>
      </c>
      <c r="C1074" s="20" t="s">
        <v>1255</v>
      </c>
      <c r="D1074" s="20"/>
      <c r="E1074" s="21" t="s">
        <v>942</v>
      </c>
      <c r="F1074" s="22"/>
      <c r="G1074" s="23">
        <v>238.03778080000001</v>
      </c>
      <c r="H1074" s="37"/>
      <c r="I1074" s="38">
        <v>7.38</v>
      </c>
      <c r="J1074" s="24">
        <v>1</v>
      </c>
      <c r="K1074" s="24">
        <f t="shared" si="38"/>
        <v>6.88</v>
      </c>
      <c r="L1074" s="24">
        <f t="shared" si="39"/>
        <v>7.88</v>
      </c>
      <c r="M1074" s="39">
        <v>177.0214</v>
      </c>
      <c r="N1074" s="39">
        <v>149.01525000000001</v>
      </c>
      <c r="O1074" s="39">
        <v>142.05255</v>
      </c>
      <c r="P1074" s="39">
        <v>131.07294999999999</v>
      </c>
      <c r="Q1074" s="39">
        <v>130.06513000000001</v>
      </c>
      <c r="R1074" s="39">
        <v>126.01049999999999</v>
      </c>
      <c r="S1074" s="39">
        <v>98.999600000000001</v>
      </c>
      <c r="T1074" s="39"/>
      <c r="U1074" s="39"/>
      <c r="V1074" s="39"/>
      <c r="W1074" s="28"/>
      <c r="X1074" s="28"/>
      <c r="Y1074" s="28"/>
      <c r="Z1074" s="26">
        <v>969226</v>
      </c>
      <c r="AA1074" s="26">
        <v>500</v>
      </c>
      <c r="AB1074" s="26">
        <v>30000</v>
      </c>
      <c r="AC1074" s="26">
        <v>500</v>
      </c>
      <c r="AD1074" s="20"/>
    </row>
    <row r="1075" spans="1:30" ht="11.25" x14ac:dyDescent="0.2">
      <c r="A1075" s="20" t="s">
        <v>2596</v>
      </c>
      <c r="B1075" s="20" t="s">
        <v>367</v>
      </c>
      <c r="C1075" s="20" t="s">
        <v>1256</v>
      </c>
      <c r="D1075" s="20"/>
      <c r="E1075" s="21" t="s">
        <v>942</v>
      </c>
      <c r="F1075" s="22"/>
      <c r="G1075" s="23">
        <v>229.11175840000001</v>
      </c>
      <c r="H1075" s="37"/>
      <c r="I1075" s="38">
        <v>6.2</v>
      </c>
      <c r="J1075" s="24">
        <v>1</v>
      </c>
      <c r="K1075" s="24">
        <f t="shared" si="38"/>
        <v>5.7</v>
      </c>
      <c r="L1075" s="24">
        <f t="shared" si="39"/>
        <v>6.7</v>
      </c>
      <c r="M1075" s="39">
        <v>201.11684</v>
      </c>
      <c r="N1075" s="39">
        <v>173.08554000000001</v>
      </c>
      <c r="O1075" s="39">
        <v>84.080780000000004</v>
      </c>
      <c r="P1075" s="39"/>
      <c r="Q1075" s="39"/>
      <c r="R1075" s="39"/>
      <c r="S1075" s="39"/>
      <c r="T1075" s="39"/>
      <c r="U1075" s="39"/>
      <c r="V1075" s="39"/>
      <c r="W1075" s="28"/>
      <c r="X1075" s="28"/>
      <c r="Y1075" s="28"/>
      <c r="Z1075" s="26">
        <v>2786599</v>
      </c>
      <c r="AA1075" s="26">
        <v>500</v>
      </c>
      <c r="AB1075" s="26">
        <v>30000</v>
      </c>
      <c r="AC1075" s="26">
        <v>500</v>
      </c>
      <c r="AD1075" s="20"/>
    </row>
    <row r="1076" spans="1:30" ht="11.25" x14ac:dyDescent="0.2">
      <c r="A1076" s="20" t="s">
        <v>2597</v>
      </c>
      <c r="B1076" s="20" t="s">
        <v>378</v>
      </c>
      <c r="C1076" s="20" t="s">
        <v>1257</v>
      </c>
      <c r="D1076" s="20"/>
      <c r="E1076" s="21" t="s">
        <v>942</v>
      </c>
      <c r="F1076" s="22"/>
      <c r="G1076" s="23">
        <v>246.9260932</v>
      </c>
      <c r="H1076" s="37"/>
      <c r="I1076" s="38">
        <v>5</v>
      </c>
      <c r="J1076" s="24">
        <v>1</v>
      </c>
      <c r="K1076" s="24">
        <f t="shared" si="38"/>
        <v>4.5</v>
      </c>
      <c r="L1076" s="24">
        <f t="shared" si="39"/>
        <v>5.5</v>
      </c>
      <c r="M1076" s="39">
        <v>218.89479</v>
      </c>
      <c r="N1076" s="39">
        <v>182.91811999999999</v>
      </c>
      <c r="O1076" s="39">
        <v>139.91229999999999</v>
      </c>
      <c r="P1076" s="39"/>
      <c r="Q1076" s="39"/>
      <c r="R1076" s="39"/>
      <c r="S1076" s="39"/>
      <c r="T1076" s="39"/>
      <c r="U1076" s="39"/>
      <c r="V1076" s="39"/>
      <c r="W1076" s="28"/>
      <c r="X1076" s="28"/>
      <c r="Y1076" s="28"/>
      <c r="Z1076" s="26">
        <v>30000</v>
      </c>
      <c r="AA1076" s="26">
        <v>500</v>
      </c>
      <c r="AB1076" s="26">
        <v>30000</v>
      </c>
      <c r="AC1076" s="26">
        <v>500</v>
      </c>
      <c r="AD1076" s="20"/>
    </row>
    <row r="1077" spans="1:30" ht="11.25" x14ac:dyDescent="0.2">
      <c r="A1077" s="20" t="s">
        <v>2598</v>
      </c>
      <c r="B1077" s="20" t="s">
        <v>954</v>
      </c>
      <c r="C1077" s="20" t="s">
        <v>1258</v>
      </c>
      <c r="D1077" s="20"/>
      <c r="E1077" s="21" t="s">
        <v>942</v>
      </c>
      <c r="F1077" s="22"/>
      <c r="G1077" s="23">
        <v>354.10038100000003</v>
      </c>
      <c r="H1077" s="37"/>
      <c r="I1077" s="38">
        <v>7.19</v>
      </c>
      <c r="J1077" s="24">
        <v>1</v>
      </c>
      <c r="K1077" s="24">
        <f t="shared" si="38"/>
        <v>6.69</v>
      </c>
      <c r="L1077" s="24">
        <f t="shared" si="39"/>
        <v>7.69</v>
      </c>
      <c r="M1077" s="39">
        <v>125.01524999999999</v>
      </c>
      <c r="N1077" s="39">
        <v>91.054230000000004</v>
      </c>
      <c r="O1077" s="39">
        <v>70.039969999999997</v>
      </c>
      <c r="P1077" s="39"/>
      <c r="Q1077" s="39"/>
      <c r="R1077" s="39"/>
      <c r="S1077" s="39"/>
      <c r="T1077" s="39"/>
      <c r="U1077" s="39"/>
      <c r="V1077" s="39"/>
      <c r="W1077" s="28"/>
      <c r="X1077" s="28"/>
      <c r="Y1077" s="28"/>
      <c r="Z1077" s="26">
        <v>1132563</v>
      </c>
      <c r="AA1077" s="26">
        <v>500</v>
      </c>
      <c r="AB1077" s="26">
        <v>30000</v>
      </c>
      <c r="AC1077" s="26">
        <v>500</v>
      </c>
      <c r="AD1077" s="20"/>
    </row>
    <row r="1078" spans="1:30" ht="11.25" x14ac:dyDescent="0.2">
      <c r="A1078" s="20" t="s">
        <v>2599</v>
      </c>
      <c r="B1078" s="20" t="s">
        <v>398</v>
      </c>
      <c r="C1078" s="20" t="s">
        <v>1259</v>
      </c>
      <c r="D1078" s="20"/>
      <c r="E1078" s="21" t="s">
        <v>942</v>
      </c>
      <c r="F1078" s="22"/>
      <c r="G1078" s="23">
        <v>262.04750009999998</v>
      </c>
      <c r="H1078" s="37"/>
      <c r="I1078" s="38">
        <v>5.72</v>
      </c>
      <c r="J1078" s="24">
        <v>1</v>
      </c>
      <c r="K1078" s="24">
        <f t="shared" si="38"/>
        <v>5.22</v>
      </c>
      <c r="L1078" s="24">
        <f t="shared" si="39"/>
        <v>6.22</v>
      </c>
      <c r="M1078" s="39">
        <v>245.04476</v>
      </c>
      <c r="N1078" s="39">
        <v>231.04168999999999</v>
      </c>
      <c r="O1078" s="39">
        <v>216.05459999999999</v>
      </c>
      <c r="P1078" s="39">
        <v>127.01546999999999</v>
      </c>
      <c r="Q1078" s="39">
        <v>121.06479</v>
      </c>
      <c r="R1078" s="39">
        <v>104.06205</v>
      </c>
      <c r="S1078" s="39">
        <v>90.046400000000006</v>
      </c>
      <c r="T1078" s="39">
        <v>78.046400000000006</v>
      </c>
      <c r="U1078" s="39"/>
      <c r="V1078" s="39"/>
      <c r="W1078" s="28"/>
      <c r="X1078" s="28"/>
      <c r="Y1078" s="28"/>
      <c r="Z1078" s="26">
        <v>2437731</v>
      </c>
      <c r="AA1078" s="26">
        <v>500</v>
      </c>
      <c r="AB1078" s="26">
        <v>30000</v>
      </c>
      <c r="AC1078" s="26">
        <v>500</v>
      </c>
      <c r="AD1078" s="20"/>
    </row>
    <row r="1079" spans="1:30" ht="11.25" x14ac:dyDescent="0.2">
      <c r="A1079" s="20" t="s">
        <v>2600</v>
      </c>
      <c r="B1079" s="20" t="s">
        <v>1260</v>
      </c>
      <c r="C1079" s="20" t="s">
        <v>1261</v>
      </c>
      <c r="D1079" s="20"/>
      <c r="E1079" s="21" t="s">
        <v>942</v>
      </c>
      <c r="F1079" s="22"/>
      <c r="G1079" s="23">
        <v>309.05562190000001</v>
      </c>
      <c r="H1079" s="37"/>
      <c r="I1079" s="38">
        <v>5.01</v>
      </c>
      <c r="J1079" s="24">
        <v>1</v>
      </c>
      <c r="K1079" s="24">
        <f t="shared" si="38"/>
        <v>4.51</v>
      </c>
      <c r="L1079" s="24">
        <f t="shared" si="39"/>
        <v>5.51</v>
      </c>
      <c r="M1079" s="39">
        <v>281.02431999999999</v>
      </c>
      <c r="N1079" s="39">
        <v>252.99302</v>
      </c>
      <c r="O1079" s="39">
        <v>175.01546999999999</v>
      </c>
      <c r="P1079" s="39">
        <v>94.041319999999999</v>
      </c>
      <c r="Q1079" s="39">
        <v>78.984830000000002</v>
      </c>
      <c r="R1079" s="39"/>
      <c r="S1079" s="39"/>
      <c r="T1079" s="39"/>
      <c r="U1079" s="39"/>
      <c r="V1079" s="39"/>
      <c r="W1079" s="28"/>
      <c r="X1079" s="28"/>
      <c r="Y1079" s="28"/>
      <c r="Z1079" s="26">
        <v>2011933</v>
      </c>
      <c r="AA1079" s="26">
        <v>500</v>
      </c>
      <c r="AB1079" s="26">
        <v>30000</v>
      </c>
      <c r="AC1079" s="26">
        <v>500</v>
      </c>
      <c r="AD1079" s="20"/>
    </row>
    <row r="1080" spans="1:30" ht="11.25" x14ac:dyDescent="0.2">
      <c r="A1080" s="20" t="s">
        <v>2601</v>
      </c>
      <c r="B1080" s="20" t="s">
        <v>954</v>
      </c>
      <c r="C1080" s="20" t="s">
        <v>1262</v>
      </c>
      <c r="D1080" s="20"/>
      <c r="E1080" s="21" t="s">
        <v>942</v>
      </c>
      <c r="F1080" s="22"/>
      <c r="G1080" s="23">
        <v>402.98495500000001</v>
      </c>
      <c r="H1080" s="37"/>
      <c r="I1080" s="38">
        <v>7.44</v>
      </c>
      <c r="J1080" s="24">
        <v>1</v>
      </c>
      <c r="K1080" s="24">
        <f t="shared" si="38"/>
        <v>6.94</v>
      </c>
      <c r="L1080" s="24">
        <f t="shared" si="39"/>
        <v>7.94</v>
      </c>
      <c r="M1080" s="39">
        <v>333.98975000000002</v>
      </c>
      <c r="N1080" s="39">
        <v>299.02089000000001</v>
      </c>
      <c r="O1080" s="39">
        <v>286.02276000000001</v>
      </c>
      <c r="P1080" s="39">
        <v>272.00999000000002</v>
      </c>
      <c r="Q1080" s="39">
        <v>256.01508000000001</v>
      </c>
      <c r="R1080" s="39">
        <v>221.00879</v>
      </c>
      <c r="S1080" s="39">
        <v>195.00570999999999</v>
      </c>
      <c r="T1080" s="39">
        <v>187.04776000000001</v>
      </c>
      <c r="U1080" s="39"/>
      <c r="V1080" s="39"/>
      <c r="W1080" s="28"/>
      <c r="X1080" s="28"/>
      <c r="Y1080" s="28"/>
      <c r="Z1080" s="26">
        <v>54671</v>
      </c>
      <c r="AA1080" s="26">
        <v>500</v>
      </c>
      <c r="AB1080" s="26">
        <v>30000</v>
      </c>
      <c r="AC1080" s="26">
        <v>500</v>
      </c>
      <c r="AD1080" s="20"/>
    </row>
    <row r="1081" spans="1:30" ht="11.25" x14ac:dyDescent="0.2">
      <c r="A1081" s="20" t="s">
        <v>2602</v>
      </c>
      <c r="B1081" s="20" t="s">
        <v>954</v>
      </c>
      <c r="C1081" s="20" t="s">
        <v>1263</v>
      </c>
      <c r="D1081" s="20"/>
      <c r="E1081" s="21" t="s">
        <v>942</v>
      </c>
      <c r="F1081" s="22"/>
      <c r="G1081" s="23">
        <v>434.98447659999999</v>
      </c>
      <c r="H1081" s="37"/>
      <c r="I1081" s="38">
        <v>8</v>
      </c>
      <c r="J1081" s="24">
        <v>1</v>
      </c>
      <c r="K1081" s="24">
        <f t="shared" si="38"/>
        <v>7.5</v>
      </c>
      <c r="L1081" s="24">
        <f t="shared" si="39"/>
        <v>8.5</v>
      </c>
      <c r="M1081" s="39">
        <v>386.97591999999997</v>
      </c>
      <c r="N1081" s="39">
        <v>372.97284999999999</v>
      </c>
      <c r="O1081" s="39">
        <v>354.02271999999999</v>
      </c>
      <c r="P1081" s="39">
        <v>334.01648999999998</v>
      </c>
      <c r="Q1081" s="39"/>
      <c r="R1081" s="39"/>
      <c r="S1081" s="39"/>
      <c r="T1081" s="39"/>
      <c r="U1081" s="39"/>
      <c r="V1081" s="39"/>
      <c r="W1081" s="28"/>
      <c r="X1081" s="28"/>
      <c r="Y1081" s="28"/>
      <c r="Z1081" s="26">
        <v>70677</v>
      </c>
      <c r="AA1081" s="26">
        <v>500</v>
      </c>
      <c r="AB1081" s="26">
        <v>30000</v>
      </c>
      <c r="AC1081" s="26">
        <v>500</v>
      </c>
      <c r="AD1081" s="20"/>
    </row>
    <row r="1082" spans="1:30" ht="11.25" x14ac:dyDescent="0.2">
      <c r="A1082" s="20" t="s">
        <v>2603</v>
      </c>
      <c r="B1082" s="20" t="s">
        <v>441</v>
      </c>
      <c r="C1082" s="20" t="s">
        <v>1264</v>
      </c>
      <c r="D1082" s="20"/>
      <c r="E1082" s="21" t="s">
        <v>942</v>
      </c>
      <c r="F1082" s="22"/>
      <c r="G1082" s="23">
        <v>488.12458800000002</v>
      </c>
      <c r="H1082" s="37"/>
      <c r="I1082" s="38">
        <v>6.69</v>
      </c>
      <c r="J1082" s="24">
        <v>1</v>
      </c>
      <c r="K1082" s="24">
        <f t="shared" si="38"/>
        <v>6.19</v>
      </c>
      <c r="L1082" s="24">
        <f t="shared" si="39"/>
        <v>7.19</v>
      </c>
      <c r="M1082" s="39">
        <v>273.03397999999999</v>
      </c>
      <c r="N1082" s="39">
        <v>243.02341999999999</v>
      </c>
      <c r="O1082" s="39">
        <v>182.05601999999999</v>
      </c>
      <c r="P1082" s="39">
        <v>156.07675</v>
      </c>
      <c r="Q1082" s="39">
        <v>100.0393</v>
      </c>
      <c r="R1082" s="39"/>
      <c r="S1082" s="39"/>
      <c r="T1082" s="39"/>
      <c r="U1082" s="39"/>
      <c r="V1082" s="39"/>
      <c r="W1082" s="28"/>
      <c r="X1082" s="28"/>
      <c r="Y1082" s="28"/>
      <c r="Z1082" s="26">
        <v>607416</v>
      </c>
      <c r="AA1082" s="26">
        <v>500</v>
      </c>
      <c r="AB1082" s="26">
        <v>30000</v>
      </c>
      <c r="AC1082" s="26">
        <v>500</v>
      </c>
      <c r="AD1082" s="20"/>
    </row>
    <row r="1083" spans="1:30" ht="11.25" x14ac:dyDescent="0.2">
      <c r="A1083" s="20" t="s">
        <v>2604</v>
      </c>
      <c r="B1083" s="20" t="s">
        <v>954</v>
      </c>
      <c r="C1083" s="20" t="s">
        <v>1265</v>
      </c>
      <c r="D1083" s="20"/>
      <c r="E1083" s="21" t="s">
        <v>942</v>
      </c>
      <c r="F1083" s="22"/>
      <c r="G1083" s="23">
        <v>276.07003329999998</v>
      </c>
      <c r="H1083" s="37"/>
      <c r="I1083" s="38">
        <v>4.72</v>
      </c>
      <c r="J1083" s="24">
        <v>1</v>
      </c>
      <c r="K1083" s="24">
        <f t="shared" si="38"/>
        <v>4.22</v>
      </c>
      <c r="L1083" s="24">
        <f t="shared" si="39"/>
        <v>5.22</v>
      </c>
      <c r="M1083" s="39">
        <v>234.02307999999999</v>
      </c>
      <c r="N1083" s="39">
        <v>216.01251999999999</v>
      </c>
      <c r="O1083" s="39">
        <v>152.05062000000001</v>
      </c>
      <c r="P1083" s="39">
        <v>135.04787999999999</v>
      </c>
      <c r="Q1083" s="39">
        <v>124.0557</v>
      </c>
      <c r="R1083" s="39">
        <v>112.0557</v>
      </c>
      <c r="S1083" s="39"/>
      <c r="T1083" s="39"/>
      <c r="U1083" s="39"/>
      <c r="V1083" s="39"/>
      <c r="W1083" s="28"/>
      <c r="X1083" s="28"/>
      <c r="Y1083" s="28"/>
      <c r="Z1083" s="26">
        <v>164510</v>
      </c>
      <c r="AA1083" s="26">
        <v>500</v>
      </c>
      <c r="AB1083" s="26">
        <v>30000</v>
      </c>
      <c r="AC1083" s="26">
        <v>500</v>
      </c>
      <c r="AD1083" s="20"/>
    </row>
    <row r="1084" spans="1:30" ht="11.25" x14ac:dyDescent="0.2">
      <c r="A1084" s="20" t="s">
        <v>2605</v>
      </c>
      <c r="B1084" s="20" t="s">
        <v>458</v>
      </c>
      <c r="C1084" s="20" t="s">
        <v>1266</v>
      </c>
      <c r="D1084" s="20"/>
      <c r="E1084" s="21" t="s">
        <v>942</v>
      </c>
      <c r="F1084" s="22"/>
      <c r="G1084" s="23">
        <v>297.05152409999999</v>
      </c>
      <c r="H1084" s="37"/>
      <c r="I1084" s="38">
        <v>5.51</v>
      </c>
      <c r="J1084" s="24">
        <v>1</v>
      </c>
      <c r="K1084" s="24">
        <f t="shared" si="38"/>
        <v>5.01</v>
      </c>
      <c r="L1084" s="24">
        <f t="shared" si="39"/>
        <v>6.01</v>
      </c>
      <c r="M1084" s="39">
        <v>255.04096000000001</v>
      </c>
      <c r="N1084" s="39">
        <v>164.09441000000001</v>
      </c>
      <c r="O1084" s="39">
        <v>122.08385</v>
      </c>
      <c r="P1084" s="39">
        <v>121.07602</v>
      </c>
      <c r="Q1084" s="39"/>
      <c r="R1084" s="39"/>
      <c r="S1084" s="39"/>
      <c r="T1084" s="39"/>
      <c r="U1084" s="39"/>
      <c r="V1084" s="39"/>
      <c r="W1084" s="28"/>
      <c r="X1084" s="28"/>
      <c r="Y1084" s="28"/>
      <c r="Z1084" s="26">
        <v>1403353</v>
      </c>
      <c r="AA1084" s="26">
        <v>500</v>
      </c>
      <c r="AB1084" s="26">
        <v>30000</v>
      </c>
      <c r="AC1084" s="26">
        <v>500</v>
      </c>
      <c r="AD1084" s="20"/>
    </row>
    <row r="1085" spans="1:30" ht="11.25" x14ac:dyDescent="0.2">
      <c r="A1085" s="20" t="s">
        <v>2606</v>
      </c>
      <c r="B1085" s="20" t="s">
        <v>460</v>
      </c>
      <c r="C1085" s="20" t="s">
        <v>1267</v>
      </c>
      <c r="D1085" s="20"/>
      <c r="E1085" s="21" t="s">
        <v>942</v>
      </c>
      <c r="F1085" s="22"/>
      <c r="G1085" s="23">
        <v>259.9675886</v>
      </c>
      <c r="H1085" s="37"/>
      <c r="I1085" s="38">
        <v>5</v>
      </c>
      <c r="J1085" s="24">
        <v>1</v>
      </c>
      <c r="K1085" s="24">
        <f t="shared" si="38"/>
        <v>4.5</v>
      </c>
      <c r="L1085" s="24">
        <f t="shared" si="39"/>
        <v>5.5</v>
      </c>
      <c r="M1085" s="39">
        <v>231.97266999999999</v>
      </c>
      <c r="N1085" s="39">
        <v>223.99091000000001</v>
      </c>
      <c r="O1085" s="39">
        <v>197.00381999999999</v>
      </c>
      <c r="P1085" s="39">
        <v>168.00108</v>
      </c>
      <c r="Q1085" s="39">
        <v>138.03496999999999</v>
      </c>
      <c r="R1085" s="39">
        <v>122.93989999999999</v>
      </c>
      <c r="S1085" s="39">
        <v>110.04004999999999</v>
      </c>
      <c r="T1085" s="39"/>
      <c r="U1085" s="39"/>
      <c r="V1085" s="39"/>
      <c r="W1085" s="28"/>
      <c r="X1085" s="28"/>
      <c r="Y1085" s="28"/>
      <c r="Z1085" s="26">
        <v>30000</v>
      </c>
      <c r="AA1085" s="26">
        <v>500</v>
      </c>
      <c r="AB1085" s="26">
        <v>30000</v>
      </c>
      <c r="AC1085" s="26">
        <v>500</v>
      </c>
      <c r="AD1085" s="20"/>
    </row>
    <row r="1086" spans="1:30" ht="11.25" x14ac:dyDescent="0.2">
      <c r="A1086" s="20" t="s">
        <v>2607</v>
      </c>
      <c r="B1086" s="20" t="s">
        <v>473</v>
      </c>
      <c r="C1086" s="20" t="s">
        <v>1268</v>
      </c>
      <c r="D1086" s="20"/>
      <c r="E1086" s="21" t="s">
        <v>942</v>
      </c>
      <c r="F1086" s="22"/>
      <c r="G1086" s="23">
        <v>427.05564379999998</v>
      </c>
      <c r="H1086" s="37"/>
      <c r="I1086" s="38">
        <v>7.79</v>
      </c>
      <c r="J1086" s="24">
        <v>1</v>
      </c>
      <c r="K1086" s="24">
        <f t="shared" si="38"/>
        <v>7.29</v>
      </c>
      <c r="L1086" s="24">
        <f t="shared" si="39"/>
        <v>8.2899999999999991</v>
      </c>
      <c r="M1086" s="39">
        <v>411.02434</v>
      </c>
      <c r="N1086" s="39">
        <v>249.01508000000001</v>
      </c>
      <c r="O1086" s="39">
        <v>201.04810000000001</v>
      </c>
      <c r="P1086" s="39">
        <v>192.04776000000001</v>
      </c>
      <c r="Q1086" s="39"/>
      <c r="R1086" s="39"/>
      <c r="S1086" s="39"/>
      <c r="T1086" s="39"/>
      <c r="U1086" s="39"/>
      <c r="V1086" s="39"/>
      <c r="W1086" s="28"/>
      <c r="X1086" s="28"/>
      <c r="Y1086" s="28"/>
      <c r="Z1086" s="26">
        <v>2419207</v>
      </c>
      <c r="AA1086" s="26">
        <v>500</v>
      </c>
      <c r="AB1086" s="26">
        <v>30000</v>
      </c>
      <c r="AC1086" s="26">
        <v>500</v>
      </c>
      <c r="AD1086" s="20"/>
    </row>
    <row r="1087" spans="1:30" ht="11.25" x14ac:dyDescent="0.2">
      <c r="A1087" s="20" t="s">
        <v>2608</v>
      </c>
      <c r="B1087" s="20" t="s">
        <v>1269</v>
      </c>
      <c r="C1087" s="20" t="s">
        <v>1270</v>
      </c>
      <c r="D1087" s="20"/>
      <c r="E1087" s="21" t="s">
        <v>942</v>
      </c>
      <c r="F1087" s="22"/>
      <c r="G1087" s="23">
        <v>347.13543149999998</v>
      </c>
      <c r="H1087" s="37"/>
      <c r="I1087" s="38">
        <v>7.05</v>
      </c>
      <c r="J1087" s="24">
        <v>1</v>
      </c>
      <c r="K1087" s="24">
        <f t="shared" si="38"/>
        <v>6.55</v>
      </c>
      <c r="L1087" s="24">
        <f t="shared" si="39"/>
        <v>7.55</v>
      </c>
      <c r="M1087" s="39">
        <v>279.09798000000001</v>
      </c>
      <c r="N1087" s="39"/>
      <c r="O1087" s="39"/>
      <c r="P1087" s="39"/>
      <c r="Q1087" s="39"/>
      <c r="R1087" s="39"/>
      <c r="S1087" s="39"/>
      <c r="T1087" s="39"/>
      <c r="U1087" s="39"/>
      <c r="V1087" s="39"/>
      <c r="W1087" s="28"/>
      <c r="X1087" s="28"/>
      <c r="Y1087" s="28"/>
      <c r="Z1087" s="26">
        <v>3054</v>
      </c>
      <c r="AA1087" s="26">
        <v>500</v>
      </c>
      <c r="AB1087" s="26">
        <v>30000</v>
      </c>
      <c r="AC1087" s="26">
        <v>500</v>
      </c>
      <c r="AD1087" s="20"/>
    </row>
    <row r="1088" spans="1:30" ht="11.25" x14ac:dyDescent="0.2">
      <c r="A1088" s="20" t="s">
        <v>2609</v>
      </c>
      <c r="B1088" s="20" t="s">
        <v>485</v>
      </c>
      <c r="C1088" s="20" t="s">
        <v>1271</v>
      </c>
      <c r="D1088" s="20"/>
      <c r="E1088" s="21" t="s">
        <v>942</v>
      </c>
      <c r="F1088" s="22"/>
      <c r="G1088" s="23">
        <v>258.00181229999998</v>
      </c>
      <c r="H1088" s="37"/>
      <c r="I1088" s="38">
        <v>5.03</v>
      </c>
      <c r="J1088" s="24">
        <v>1</v>
      </c>
      <c r="K1088" s="24">
        <f t="shared" si="38"/>
        <v>4.53</v>
      </c>
      <c r="L1088" s="24">
        <f t="shared" si="39"/>
        <v>5.53</v>
      </c>
      <c r="M1088" s="39">
        <v>198.96469999999999</v>
      </c>
      <c r="N1088" s="39">
        <v>170.96977999999999</v>
      </c>
      <c r="O1088" s="39">
        <v>156.95412999999999</v>
      </c>
      <c r="P1088" s="39">
        <v>142.99262999999999</v>
      </c>
      <c r="Q1088" s="39">
        <v>100.0393</v>
      </c>
      <c r="R1088" s="39"/>
      <c r="S1088" s="39"/>
      <c r="T1088" s="39"/>
      <c r="U1088" s="39"/>
      <c r="V1088" s="39"/>
      <c r="W1088" s="28"/>
      <c r="X1088" s="28"/>
      <c r="Y1088" s="28"/>
      <c r="Z1088" s="26">
        <v>30000</v>
      </c>
      <c r="AA1088" s="26">
        <v>500</v>
      </c>
      <c r="AB1088" s="26">
        <v>30000</v>
      </c>
      <c r="AC1088" s="26">
        <v>500</v>
      </c>
      <c r="AD1088" s="20"/>
    </row>
    <row r="1089" spans="1:30" ht="11.25" x14ac:dyDescent="0.2">
      <c r="A1089" s="20" t="s">
        <v>2610</v>
      </c>
      <c r="B1089" s="20" t="s">
        <v>493</v>
      </c>
      <c r="C1089" s="20" t="s">
        <v>1272</v>
      </c>
      <c r="D1089" s="20"/>
      <c r="E1089" s="21" t="s">
        <v>942</v>
      </c>
      <c r="F1089" s="22"/>
      <c r="G1089" s="23">
        <v>278.03452520000002</v>
      </c>
      <c r="H1089" s="37"/>
      <c r="I1089" s="38">
        <v>6.17</v>
      </c>
      <c r="J1089" s="24">
        <v>1</v>
      </c>
      <c r="K1089" s="24">
        <f t="shared" si="38"/>
        <v>5.67</v>
      </c>
      <c r="L1089" s="24">
        <f t="shared" si="39"/>
        <v>6.67</v>
      </c>
      <c r="M1089" s="39">
        <v>219.99266</v>
      </c>
      <c r="N1089" s="39">
        <v>191.99775</v>
      </c>
      <c r="O1089" s="39">
        <v>156.02107000000001</v>
      </c>
      <c r="P1089" s="39">
        <v>128.02615</v>
      </c>
      <c r="Q1089" s="39">
        <v>110.06004</v>
      </c>
      <c r="R1089" s="39">
        <v>109.05222000000001</v>
      </c>
      <c r="S1089" s="39">
        <v>93.03398</v>
      </c>
      <c r="T1089" s="39">
        <v>83.049139999999994</v>
      </c>
      <c r="U1089" s="39">
        <v>82.065129999999996</v>
      </c>
      <c r="V1089" s="39"/>
      <c r="W1089" s="28"/>
      <c r="X1089" s="28"/>
      <c r="Y1089" s="28"/>
      <c r="Z1089" s="26">
        <v>867</v>
      </c>
      <c r="AA1089" s="26">
        <v>500</v>
      </c>
      <c r="AB1089" s="26">
        <v>30000</v>
      </c>
      <c r="AC1089" s="26">
        <v>500</v>
      </c>
      <c r="AD1089" s="20"/>
    </row>
    <row r="1090" spans="1:30" ht="11.25" x14ac:dyDescent="0.2">
      <c r="A1090" s="20" t="s">
        <v>2611</v>
      </c>
      <c r="B1090" s="20" t="s">
        <v>954</v>
      </c>
      <c r="C1090" s="20" t="s">
        <v>1273</v>
      </c>
      <c r="D1090" s="20"/>
      <c r="E1090" s="21" t="s">
        <v>942</v>
      </c>
      <c r="F1090" s="22"/>
      <c r="G1090" s="23">
        <v>255.14516699999999</v>
      </c>
      <c r="H1090" s="37"/>
      <c r="I1090" s="38">
        <v>2.57</v>
      </c>
      <c r="J1090" s="24">
        <v>1</v>
      </c>
      <c r="K1090" s="24">
        <f t="shared" si="38"/>
        <v>2.0699999999999998</v>
      </c>
      <c r="L1090" s="24">
        <f t="shared" si="39"/>
        <v>3.07</v>
      </c>
      <c r="M1090" s="39">
        <v>157.072</v>
      </c>
      <c r="N1090" s="39"/>
      <c r="O1090" s="39"/>
      <c r="P1090" s="39"/>
      <c r="Q1090" s="39"/>
      <c r="R1090" s="39"/>
      <c r="S1090" s="39"/>
      <c r="T1090" s="39"/>
      <c r="U1090" s="39"/>
      <c r="V1090" s="39"/>
      <c r="W1090" s="28"/>
      <c r="X1090" s="28"/>
      <c r="Y1090" s="28"/>
      <c r="Z1090" s="26">
        <v>987827</v>
      </c>
      <c r="AA1090" s="26">
        <v>500</v>
      </c>
      <c r="AB1090" s="26">
        <v>30000</v>
      </c>
      <c r="AC1090" s="26">
        <v>500</v>
      </c>
      <c r="AD1090" s="20"/>
    </row>
    <row r="1091" spans="1:30" ht="11.25" x14ac:dyDescent="0.2">
      <c r="A1091" s="20" t="s">
        <v>2612</v>
      </c>
      <c r="B1091" s="20" t="s">
        <v>954</v>
      </c>
      <c r="C1091" s="20" t="s">
        <v>1274</v>
      </c>
      <c r="D1091" s="20"/>
      <c r="E1091" s="21" t="s">
        <v>942</v>
      </c>
      <c r="F1091" s="22"/>
      <c r="G1091" s="23">
        <v>257.02429489999997</v>
      </c>
      <c r="H1091" s="37"/>
      <c r="I1091" s="38">
        <v>4.26</v>
      </c>
      <c r="J1091" s="24">
        <v>1</v>
      </c>
      <c r="K1091" s="24">
        <f t="shared" si="38"/>
        <v>3.76</v>
      </c>
      <c r="L1091" s="24">
        <f t="shared" si="39"/>
        <v>4.76</v>
      </c>
      <c r="M1091" s="39">
        <v>188.98685</v>
      </c>
      <c r="N1091" s="39">
        <v>170.97628</v>
      </c>
      <c r="O1091" s="39">
        <v>125.01524999999999</v>
      </c>
      <c r="P1091" s="39">
        <v>69.044719999999998</v>
      </c>
      <c r="Q1091" s="39"/>
      <c r="R1091" s="39"/>
      <c r="S1091" s="39"/>
      <c r="T1091" s="39"/>
      <c r="U1091" s="39"/>
      <c r="V1091" s="39"/>
      <c r="W1091" s="28"/>
      <c r="X1091" s="28"/>
      <c r="Y1091" s="28"/>
      <c r="Z1091" s="26">
        <v>2188319</v>
      </c>
      <c r="AA1091" s="26">
        <v>500</v>
      </c>
      <c r="AB1091" s="26">
        <v>30000</v>
      </c>
      <c r="AC1091" s="26">
        <v>500</v>
      </c>
      <c r="AD1091" s="20"/>
    </row>
    <row r="1092" spans="1:30" ht="11.25" x14ac:dyDescent="0.2">
      <c r="A1092" s="20" t="s">
        <v>2613</v>
      </c>
      <c r="B1092" s="20" t="s">
        <v>524</v>
      </c>
      <c r="C1092" s="20" t="s">
        <v>1275</v>
      </c>
      <c r="D1092" s="20"/>
      <c r="E1092" s="21" t="s">
        <v>942</v>
      </c>
      <c r="F1092" s="22"/>
      <c r="G1092" s="23">
        <v>305.11955970000002</v>
      </c>
      <c r="H1092" s="37"/>
      <c r="I1092" s="38">
        <v>5.34</v>
      </c>
      <c r="J1092" s="24">
        <v>1</v>
      </c>
      <c r="K1092" s="24">
        <f t="shared" si="38"/>
        <v>4.84</v>
      </c>
      <c r="L1092" s="24">
        <f t="shared" si="39"/>
        <v>5.84</v>
      </c>
      <c r="M1092" s="39">
        <v>277.08825999999999</v>
      </c>
      <c r="N1092" s="39">
        <v>235.04131000000001</v>
      </c>
      <c r="O1092" s="39">
        <v>219.06415000000001</v>
      </c>
      <c r="P1092" s="39">
        <v>217.03074000000001</v>
      </c>
      <c r="Q1092" s="39">
        <v>201.05359000000001</v>
      </c>
      <c r="R1092" s="39">
        <v>192.03550000000001</v>
      </c>
      <c r="S1092" s="39">
        <v>173.02229</v>
      </c>
      <c r="T1092" s="39">
        <v>156.03211999999999</v>
      </c>
      <c r="U1092" s="39">
        <v>139.09782000000001</v>
      </c>
      <c r="V1092" s="39">
        <v>112.08692000000001</v>
      </c>
      <c r="W1092" s="28"/>
      <c r="X1092" s="28"/>
      <c r="Y1092" s="28"/>
      <c r="Z1092" s="26">
        <v>5203333</v>
      </c>
      <c r="AA1092" s="26">
        <v>500</v>
      </c>
      <c r="AB1092" s="26">
        <v>30000</v>
      </c>
      <c r="AC1092" s="26">
        <v>500</v>
      </c>
      <c r="AD1092" s="20"/>
    </row>
    <row r="1093" spans="1:30" ht="11.25" x14ac:dyDescent="0.2">
      <c r="A1093" s="20" t="s">
        <v>2614</v>
      </c>
      <c r="B1093" s="20" t="s">
        <v>1276</v>
      </c>
      <c r="C1093" s="20" t="s">
        <v>1277</v>
      </c>
      <c r="D1093" s="20"/>
      <c r="E1093" s="21" t="s">
        <v>942</v>
      </c>
      <c r="F1093" s="22"/>
      <c r="G1093" s="23">
        <v>262.01599950000002</v>
      </c>
      <c r="H1093" s="37"/>
      <c r="I1093" s="38">
        <v>3.88</v>
      </c>
      <c r="J1093" s="24">
        <v>1</v>
      </c>
      <c r="K1093" s="24">
        <f t="shared" si="38"/>
        <v>3.38</v>
      </c>
      <c r="L1093" s="24">
        <f t="shared" si="39"/>
        <v>4.38</v>
      </c>
      <c r="M1093" s="39">
        <v>181.05423999999999</v>
      </c>
      <c r="N1093" s="39">
        <v>180.04642000000001</v>
      </c>
      <c r="O1093" s="39">
        <v>131.96691999999999</v>
      </c>
      <c r="P1093" s="39">
        <v>122.07127</v>
      </c>
      <c r="Q1093" s="39">
        <v>123.0791</v>
      </c>
      <c r="R1093" s="39"/>
      <c r="S1093" s="39"/>
      <c r="T1093" s="39"/>
      <c r="U1093" s="39"/>
      <c r="V1093" s="39"/>
      <c r="W1093" s="28"/>
      <c r="X1093" s="28"/>
      <c r="Y1093" s="28"/>
      <c r="Z1093" s="26">
        <v>352802</v>
      </c>
      <c r="AA1093" s="26">
        <v>500</v>
      </c>
      <c r="AB1093" s="26">
        <v>30000</v>
      </c>
      <c r="AC1093" s="26">
        <v>500</v>
      </c>
      <c r="AD1093" s="20"/>
    </row>
    <row r="1094" spans="1:30" ht="11.25" x14ac:dyDescent="0.2">
      <c r="A1094" s="20" t="s">
        <v>2615</v>
      </c>
      <c r="B1094" s="20" t="s">
        <v>545</v>
      </c>
      <c r="C1094" s="20" t="s">
        <v>1278</v>
      </c>
      <c r="D1094" s="20"/>
      <c r="E1094" s="21" t="s">
        <v>942</v>
      </c>
      <c r="F1094" s="22"/>
      <c r="G1094" s="23">
        <v>304.07669179999999</v>
      </c>
      <c r="H1094" s="37"/>
      <c r="I1094" s="38">
        <v>6.86</v>
      </c>
      <c r="J1094" s="24">
        <v>1</v>
      </c>
      <c r="K1094" s="24">
        <f t="shared" si="38"/>
        <v>6.36</v>
      </c>
      <c r="L1094" s="24">
        <f t="shared" si="39"/>
        <v>7.36</v>
      </c>
      <c r="M1094" s="39">
        <v>245.00318999999999</v>
      </c>
      <c r="N1094" s="39">
        <v>216.97189</v>
      </c>
      <c r="O1094" s="39">
        <v>200.01071999999999</v>
      </c>
      <c r="P1094" s="39">
        <v>137.00556</v>
      </c>
      <c r="Q1094" s="39">
        <v>121.02840999999999</v>
      </c>
      <c r="R1094" s="39"/>
      <c r="S1094" s="39"/>
      <c r="T1094" s="39"/>
      <c r="U1094" s="39"/>
      <c r="V1094" s="39"/>
      <c r="W1094" s="28"/>
      <c r="X1094" s="28"/>
      <c r="Y1094" s="28"/>
      <c r="Z1094" s="26">
        <v>583</v>
      </c>
      <c r="AA1094" s="26">
        <v>500</v>
      </c>
      <c r="AB1094" s="26">
        <v>30000</v>
      </c>
      <c r="AC1094" s="26">
        <v>500</v>
      </c>
      <c r="AD1094" s="20"/>
    </row>
    <row r="1095" spans="1:30" ht="11.25" x14ac:dyDescent="0.2">
      <c r="A1095" s="20" t="s">
        <v>2616</v>
      </c>
      <c r="B1095" s="20" t="s">
        <v>575</v>
      </c>
      <c r="C1095" s="20" t="s">
        <v>1279</v>
      </c>
      <c r="D1095" s="20"/>
      <c r="E1095" s="21" t="s">
        <v>942</v>
      </c>
      <c r="F1095" s="22"/>
      <c r="G1095" s="23">
        <v>314.17507010000003</v>
      </c>
      <c r="H1095" s="37"/>
      <c r="I1095" s="38">
        <v>7.86</v>
      </c>
      <c r="J1095" s="24">
        <v>1</v>
      </c>
      <c r="K1095" s="24">
        <f t="shared" si="38"/>
        <v>7.36</v>
      </c>
      <c r="L1095" s="24">
        <f t="shared" si="39"/>
        <v>8.36</v>
      </c>
      <c r="M1095" s="39">
        <v>282.14886000000001</v>
      </c>
      <c r="N1095" s="39">
        <v>251.10666000000001</v>
      </c>
      <c r="O1095" s="39">
        <v>223.11174</v>
      </c>
      <c r="P1095" s="39">
        <v>192.10191</v>
      </c>
      <c r="Q1095" s="39">
        <v>160.07569000000001</v>
      </c>
      <c r="R1095" s="39">
        <v>132.08078</v>
      </c>
      <c r="S1095" s="39">
        <v>119.04913999999999</v>
      </c>
      <c r="T1095" s="39">
        <v>91.054230000000004</v>
      </c>
      <c r="U1095" s="39"/>
      <c r="V1095" s="39"/>
      <c r="W1095" s="28"/>
      <c r="X1095" s="28"/>
      <c r="Y1095" s="28"/>
      <c r="Z1095" s="26">
        <v>2018239</v>
      </c>
      <c r="AA1095" s="26">
        <v>500</v>
      </c>
      <c r="AB1095" s="26">
        <v>30000</v>
      </c>
      <c r="AC1095" s="26">
        <v>500</v>
      </c>
      <c r="AD1095" s="20"/>
    </row>
    <row r="1096" spans="1:30" ht="11.25" x14ac:dyDescent="0.2">
      <c r="A1096" s="20" t="s">
        <v>2617</v>
      </c>
      <c r="B1096" s="20" t="s">
        <v>585</v>
      </c>
      <c r="C1096" s="20" t="s">
        <v>1280</v>
      </c>
      <c r="D1096" s="20"/>
      <c r="E1096" s="21" t="s">
        <v>942</v>
      </c>
      <c r="F1096" s="22"/>
      <c r="G1096" s="23">
        <v>167.99361719999999</v>
      </c>
      <c r="H1096" s="37"/>
      <c r="I1096" s="38">
        <v>5.24</v>
      </c>
      <c r="J1096" s="24">
        <v>1</v>
      </c>
      <c r="K1096" s="24">
        <f t="shared" si="38"/>
        <v>4.74</v>
      </c>
      <c r="L1096" s="24">
        <f t="shared" si="39"/>
        <v>5.74</v>
      </c>
      <c r="M1096" s="39">
        <v>135.01372000000001</v>
      </c>
      <c r="N1096" s="39">
        <v>124.02155</v>
      </c>
      <c r="O1096" s="39"/>
      <c r="P1096" s="39"/>
      <c r="Q1096" s="39"/>
      <c r="R1096" s="39"/>
      <c r="S1096" s="39"/>
      <c r="T1096" s="39"/>
      <c r="U1096" s="39"/>
      <c r="V1096" s="39"/>
      <c r="W1096" s="28"/>
      <c r="X1096" s="28"/>
      <c r="Y1096" s="28"/>
      <c r="Z1096" s="26">
        <v>125956</v>
      </c>
      <c r="AA1096" s="26">
        <v>500</v>
      </c>
      <c r="AB1096" s="26">
        <v>30000</v>
      </c>
      <c r="AC1096" s="26">
        <v>500</v>
      </c>
      <c r="AD1096" s="20"/>
    </row>
    <row r="1097" spans="1:30" ht="11.25" x14ac:dyDescent="0.2">
      <c r="A1097" s="20" t="s">
        <v>2618</v>
      </c>
      <c r="B1097" s="20" t="s">
        <v>1281</v>
      </c>
      <c r="C1097" s="20" t="s">
        <v>1282</v>
      </c>
      <c r="D1097" s="20"/>
      <c r="E1097" s="21" t="s">
        <v>942</v>
      </c>
      <c r="F1097" s="22"/>
      <c r="G1097" s="23">
        <v>269.16483979999998</v>
      </c>
      <c r="H1097" s="37"/>
      <c r="I1097" s="38">
        <v>7.35</v>
      </c>
      <c r="J1097" s="24">
        <v>1</v>
      </c>
      <c r="K1097" s="24">
        <f t="shared" si="38"/>
        <v>6.85</v>
      </c>
      <c r="L1097" s="24">
        <f t="shared" si="39"/>
        <v>7.85</v>
      </c>
      <c r="M1097" s="39">
        <v>151.08659</v>
      </c>
      <c r="N1097" s="39">
        <v>134.06003999999999</v>
      </c>
      <c r="O1097" s="39">
        <v>119.08553000000001</v>
      </c>
      <c r="P1097" s="39">
        <v>108.08078</v>
      </c>
      <c r="Q1097" s="39">
        <v>106.06513</v>
      </c>
      <c r="R1097" s="39">
        <v>91.054230000000004</v>
      </c>
      <c r="S1097" s="39"/>
      <c r="T1097" s="39"/>
      <c r="U1097" s="39"/>
      <c r="V1097" s="39"/>
      <c r="W1097" s="28"/>
      <c r="X1097" s="28"/>
      <c r="Y1097" s="28"/>
      <c r="Z1097" s="26">
        <v>3963695</v>
      </c>
      <c r="AA1097" s="26">
        <v>500</v>
      </c>
      <c r="AB1097" s="26">
        <v>30000</v>
      </c>
      <c r="AC1097" s="26">
        <v>500</v>
      </c>
      <c r="AD1097" s="20"/>
    </row>
    <row r="1098" spans="1:30" ht="11.25" x14ac:dyDescent="0.2">
      <c r="A1098" s="20" t="s">
        <v>2619</v>
      </c>
      <c r="B1098" s="20" t="s">
        <v>616</v>
      </c>
      <c r="C1098" s="20" t="s">
        <v>1283</v>
      </c>
      <c r="D1098" s="20"/>
      <c r="E1098" s="21" t="s">
        <v>942</v>
      </c>
      <c r="F1098" s="22"/>
      <c r="G1098" s="23">
        <v>200.0852093</v>
      </c>
      <c r="H1098" s="37"/>
      <c r="I1098" s="38">
        <v>5.65</v>
      </c>
      <c r="J1098" s="24">
        <v>1</v>
      </c>
      <c r="K1098" s="24">
        <f t="shared" si="38"/>
        <v>5.15</v>
      </c>
      <c r="L1098" s="24">
        <f t="shared" si="39"/>
        <v>6.15</v>
      </c>
      <c r="M1098" s="39">
        <v>172.09029000000001</v>
      </c>
      <c r="N1098" s="39">
        <v>116.02769000000001</v>
      </c>
      <c r="O1098" s="39"/>
      <c r="P1098" s="39"/>
      <c r="Q1098" s="39"/>
      <c r="R1098" s="39"/>
      <c r="S1098" s="39"/>
      <c r="T1098" s="39"/>
      <c r="U1098" s="39"/>
      <c r="V1098" s="39"/>
      <c r="W1098" s="28"/>
      <c r="X1098" s="28"/>
      <c r="Y1098" s="28"/>
      <c r="Z1098" s="26">
        <v>4085881</v>
      </c>
      <c r="AA1098" s="26">
        <v>500</v>
      </c>
      <c r="AB1098" s="26">
        <v>30000</v>
      </c>
      <c r="AC1098" s="26">
        <v>500</v>
      </c>
      <c r="AD1098" s="20"/>
    </row>
    <row r="1099" spans="1:30" ht="11.25" x14ac:dyDescent="0.2">
      <c r="A1099" s="20" t="s">
        <v>2842</v>
      </c>
      <c r="B1099" s="20" t="s">
        <v>624</v>
      </c>
      <c r="C1099" s="20" t="s">
        <v>1284</v>
      </c>
      <c r="D1099" s="20"/>
      <c r="E1099" s="21" t="s">
        <v>942</v>
      </c>
      <c r="F1099" s="22"/>
      <c r="G1099" s="23">
        <v>276.19580560000003</v>
      </c>
      <c r="H1099" s="37"/>
      <c r="I1099" s="38">
        <v>8.2100000000000009</v>
      </c>
      <c r="J1099" s="24">
        <v>1</v>
      </c>
      <c r="K1099" s="24">
        <f t="shared" ref="K1099:K1162" si="40">ROUND(I1099-(0.5*J1099),2)</f>
        <v>7.71</v>
      </c>
      <c r="L1099" s="24">
        <f t="shared" ref="L1099:L1162" si="41">ROUND(I1099+(0.5*J1099),2)</f>
        <v>8.7100000000000009</v>
      </c>
      <c r="M1099" s="39">
        <v>210.14886000000001</v>
      </c>
      <c r="N1099" s="39">
        <v>98.023650000000004</v>
      </c>
      <c r="O1099" s="39"/>
      <c r="P1099" s="39"/>
      <c r="Q1099" s="39"/>
      <c r="R1099" s="39"/>
      <c r="S1099" s="39"/>
      <c r="T1099" s="39"/>
      <c r="U1099" s="39"/>
      <c r="V1099" s="39"/>
      <c r="W1099" s="28"/>
      <c r="X1099" s="28"/>
      <c r="Y1099" s="28"/>
      <c r="Z1099" s="26">
        <v>316397</v>
      </c>
      <c r="AA1099" s="26">
        <v>500</v>
      </c>
      <c r="AB1099" s="26">
        <v>30000</v>
      </c>
      <c r="AC1099" s="26">
        <v>500</v>
      </c>
      <c r="AD1099" s="20"/>
    </row>
    <row r="1100" spans="1:30" ht="11.25" x14ac:dyDescent="0.2">
      <c r="A1100" s="20" t="s">
        <v>2620</v>
      </c>
      <c r="B1100" s="20" t="s">
        <v>630</v>
      </c>
      <c r="C1100" s="20" t="s">
        <v>1285</v>
      </c>
      <c r="D1100" s="20"/>
      <c r="E1100" s="21" t="s">
        <v>942</v>
      </c>
      <c r="F1100" s="22"/>
      <c r="G1100" s="23">
        <v>386.13738280000001</v>
      </c>
      <c r="H1100" s="37"/>
      <c r="I1100" s="38">
        <v>7.77</v>
      </c>
      <c r="J1100" s="24">
        <v>1</v>
      </c>
      <c r="K1100" s="24">
        <f t="shared" si="40"/>
        <v>7.27</v>
      </c>
      <c r="L1100" s="24">
        <f t="shared" si="41"/>
        <v>8.27</v>
      </c>
      <c r="M1100" s="39">
        <v>354.11169999999998</v>
      </c>
      <c r="N1100" s="39">
        <v>207.04275000000001</v>
      </c>
      <c r="O1100" s="39">
        <v>177.03219000000001</v>
      </c>
      <c r="P1100" s="39">
        <v>173.02088000000001</v>
      </c>
      <c r="Q1100" s="39">
        <v>162.09134</v>
      </c>
      <c r="R1100" s="39">
        <v>145.02596</v>
      </c>
      <c r="S1100" s="39">
        <v>134.09643</v>
      </c>
      <c r="T1100" s="39">
        <v>127.03538</v>
      </c>
      <c r="U1100" s="39"/>
      <c r="V1100" s="39"/>
      <c r="W1100" s="28"/>
      <c r="X1100" s="28"/>
      <c r="Y1100" s="28"/>
      <c r="Z1100" s="26">
        <v>285080</v>
      </c>
      <c r="AA1100" s="26">
        <v>500</v>
      </c>
      <c r="AB1100" s="26">
        <v>30000</v>
      </c>
      <c r="AC1100" s="26">
        <v>500</v>
      </c>
      <c r="AD1100" s="20"/>
    </row>
    <row r="1101" spans="1:30" ht="11.25" x14ac:dyDescent="0.2">
      <c r="A1101" s="20" t="s">
        <v>2621</v>
      </c>
      <c r="B1101" s="20" t="s">
        <v>662</v>
      </c>
      <c r="C1101" s="20" t="s">
        <v>1286</v>
      </c>
      <c r="D1101" s="20"/>
      <c r="E1101" s="21" t="s">
        <v>942</v>
      </c>
      <c r="F1101" s="22"/>
      <c r="G1101" s="23">
        <v>392.19284540000001</v>
      </c>
      <c r="H1101" s="37"/>
      <c r="I1101" s="38">
        <v>7.17</v>
      </c>
      <c r="J1101" s="24">
        <v>1</v>
      </c>
      <c r="K1101" s="24">
        <f t="shared" si="40"/>
        <v>6.67</v>
      </c>
      <c r="L1101" s="24">
        <f t="shared" si="41"/>
        <v>7.67</v>
      </c>
      <c r="M1101" s="39">
        <v>205.09715</v>
      </c>
      <c r="N1101" s="39">
        <v>170.0924</v>
      </c>
      <c r="O1101" s="39">
        <v>134.06003999999999</v>
      </c>
      <c r="P1101" s="39">
        <v>116.04948</v>
      </c>
      <c r="Q1101" s="39"/>
      <c r="R1101" s="39"/>
      <c r="S1101" s="39"/>
      <c r="T1101" s="39"/>
      <c r="U1101" s="39"/>
      <c r="V1101" s="39"/>
      <c r="W1101" s="28"/>
      <c r="X1101" s="28"/>
      <c r="Y1101" s="28"/>
      <c r="Z1101" s="26">
        <v>3869301</v>
      </c>
      <c r="AA1101" s="26">
        <v>500</v>
      </c>
      <c r="AB1101" s="26">
        <v>30000</v>
      </c>
      <c r="AC1101" s="26">
        <v>500</v>
      </c>
      <c r="AD1101" s="20"/>
    </row>
    <row r="1102" spans="1:30" ht="11.25" x14ac:dyDescent="0.2">
      <c r="A1102" s="20" t="s">
        <v>2622</v>
      </c>
      <c r="B1102" s="20" t="s">
        <v>279</v>
      </c>
      <c r="C1102" s="20" t="s">
        <v>1287</v>
      </c>
      <c r="D1102" s="20"/>
      <c r="E1102" s="21" t="s">
        <v>942</v>
      </c>
      <c r="F1102" s="22"/>
      <c r="G1102" s="23">
        <v>247.0222134</v>
      </c>
      <c r="H1102" s="37"/>
      <c r="I1102" s="38">
        <v>2.86</v>
      </c>
      <c r="J1102" s="24">
        <v>1</v>
      </c>
      <c r="K1102" s="24">
        <f t="shared" si="40"/>
        <v>2.36</v>
      </c>
      <c r="L1102" s="24">
        <f t="shared" si="41"/>
        <v>3.36</v>
      </c>
      <c r="M1102" s="39">
        <v>229.01165</v>
      </c>
      <c r="N1102" s="39">
        <v>169.00828000000001</v>
      </c>
      <c r="O1102" s="39">
        <v>142.99262999999999</v>
      </c>
      <c r="P1102" s="39">
        <v>127.01546999999999</v>
      </c>
      <c r="Q1102" s="39">
        <v>105.03688</v>
      </c>
      <c r="R1102" s="39"/>
      <c r="S1102" s="39"/>
      <c r="T1102" s="39"/>
      <c r="U1102" s="39"/>
      <c r="V1102" s="39"/>
      <c r="W1102" s="28"/>
      <c r="X1102" s="28"/>
      <c r="Y1102" s="28"/>
      <c r="Z1102" s="26">
        <v>2193235</v>
      </c>
      <c r="AA1102" s="26">
        <v>500</v>
      </c>
      <c r="AB1102" s="26">
        <v>30000</v>
      </c>
      <c r="AC1102" s="26">
        <v>500</v>
      </c>
      <c r="AD1102" s="20"/>
    </row>
    <row r="1103" spans="1:30" ht="11.25" x14ac:dyDescent="0.2">
      <c r="A1103" s="20" t="s">
        <v>2623</v>
      </c>
      <c r="B1103" s="20" t="s">
        <v>702</v>
      </c>
      <c r="C1103" s="20" t="s">
        <v>1288</v>
      </c>
      <c r="D1103" s="20"/>
      <c r="E1103" s="21" t="s">
        <v>942</v>
      </c>
      <c r="F1103" s="22"/>
      <c r="G1103" s="23">
        <v>245.0429488</v>
      </c>
      <c r="H1103" s="37"/>
      <c r="I1103" s="38">
        <v>6.62</v>
      </c>
      <c r="J1103" s="24">
        <v>1</v>
      </c>
      <c r="K1103" s="24">
        <f t="shared" si="40"/>
        <v>6.12</v>
      </c>
      <c r="L1103" s="24">
        <f t="shared" si="41"/>
        <v>7.12</v>
      </c>
      <c r="M1103" s="39">
        <v>75.026300000000006</v>
      </c>
      <c r="N1103" s="39"/>
      <c r="O1103" s="39"/>
      <c r="P1103" s="39"/>
      <c r="Q1103" s="39"/>
      <c r="R1103" s="39"/>
      <c r="S1103" s="39"/>
      <c r="T1103" s="39"/>
      <c r="U1103" s="39"/>
      <c r="V1103" s="39"/>
      <c r="W1103" s="28"/>
      <c r="X1103" s="28"/>
      <c r="Y1103" s="28"/>
      <c r="Z1103" s="26">
        <v>426772</v>
      </c>
      <c r="AA1103" s="26">
        <v>500</v>
      </c>
      <c r="AB1103" s="26">
        <v>30000</v>
      </c>
      <c r="AC1103" s="26">
        <v>500</v>
      </c>
      <c r="AD1103" s="20"/>
    </row>
    <row r="1104" spans="1:30" ht="11.25" x14ac:dyDescent="0.2">
      <c r="A1104" s="20" t="s">
        <v>2624</v>
      </c>
      <c r="B1104" s="20" t="s">
        <v>704</v>
      </c>
      <c r="C1104" s="20" t="s">
        <v>1289</v>
      </c>
      <c r="D1104" s="20"/>
      <c r="E1104" s="21" t="s">
        <v>942</v>
      </c>
      <c r="F1104" s="22"/>
      <c r="G1104" s="23">
        <v>256.02254779999998</v>
      </c>
      <c r="H1104" s="37"/>
      <c r="I1104" s="38">
        <v>4.8899999999999997</v>
      </c>
      <c r="J1104" s="24">
        <v>1</v>
      </c>
      <c r="K1104" s="24">
        <f t="shared" si="40"/>
        <v>4.3899999999999997</v>
      </c>
      <c r="L1104" s="24">
        <f t="shared" si="41"/>
        <v>5.39</v>
      </c>
      <c r="M1104" s="39">
        <v>227.99125000000001</v>
      </c>
      <c r="N1104" s="39">
        <v>199.95994999999999</v>
      </c>
      <c r="O1104" s="39">
        <v>196.01918000000001</v>
      </c>
      <c r="P1104" s="39">
        <v>167.98787999999999</v>
      </c>
      <c r="Q1104" s="39">
        <v>139.95658</v>
      </c>
      <c r="R1104" s="39">
        <v>61.010649999999998</v>
      </c>
      <c r="S1104" s="39"/>
      <c r="T1104" s="39"/>
      <c r="U1104" s="39"/>
      <c r="V1104" s="39"/>
      <c r="W1104" s="28"/>
      <c r="X1104" s="28"/>
      <c r="Y1104" s="28"/>
      <c r="Z1104" s="26">
        <v>4079155</v>
      </c>
      <c r="AA1104" s="26">
        <v>500</v>
      </c>
      <c r="AB1104" s="26">
        <v>30000</v>
      </c>
      <c r="AC1104" s="26">
        <v>500</v>
      </c>
      <c r="AD1104" s="20"/>
    </row>
    <row r="1105" spans="1:30" ht="11.25" x14ac:dyDescent="0.2">
      <c r="A1105" s="20" t="s">
        <v>2625</v>
      </c>
      <c r="B1105" s="20" t="s">
        <v>1290</v>
      </c>
      <c r="C1105" s="20" t="s">
        <v>1291</v>
      </c>
      <c r="D1105" s="20"/>
      <c r="E1105" s="21" t="s">
        <v>942</v>
      </c>
      <c r="F1105" s="22"/>
      <c r="G1105" s="23">
        <v>302.02465619999998</v>
      </c>
      <c r="H1105" s="37"/>
      <c r="I1105" s="38">
        <v>5.03</v>
      </c>
      <c r="J1105" s="24">
        <v>1</v>
      </c>
      <c r="K1105" s="24">
        <f t="shared" si="40"/>
        <v>4.53</v>
      </c>
      <c r="L1105" s="24">
        <f t="shared" si="41"/>
        <v>5.53</v>
      </c>
      <c r="M1105" s="39">
        <v>160.0393</v>
      </c>
      <c r="N1105" s="39">
        <v>133.02841000000001</v>
      </c>
      <c r="O1105" s="39"/>
      <c r="P1105" s="39"/>
      <c r="Q1105" s="39"/>
      <c r="R1105" s="39"/>
      <c r="S1105" s="39"/>
      <c r="T1105" s="39"/>
      <c r="U1105" s="39"/>
      <c r="V1105" s="39"/>
      <c r="W1105" s="28"/>
      <c r="X1105" s="28"/>
      <c r="Y1105" s="28"/>
      <c r="Z1105" s="26">
        <v>166717</v>
      </c>
      <c r="AA1105" s="26">
        <v>500</v>
      </c>
      <c r="AB1105" s="26">
        <v>30000</v>
      </c>
      <c r="AC1105" s="26">
        <v>500</v>
      </c>
      <c r="AD1105" s="20"/>
    </row>
    <row r="1106" spans="1:30" ht="11.25" x14ac:dyDescent="0.2">
      <c r="A1106" s="20" t="s">
        <v>2626</v>
      </c>
      <c r="B1106" s="20" t="s">
        <v>1292</v>
      </c>
      <c r="C1106" s="20" t="s">
        <v>1293</v>
      </c>
      <c r="D1106" s="20"/>
      <c r="E1106" s="21" t="s">
        <v>943</v>
      </c>
      <c r="F1106" s="22"/>
      <c r="G1106" s="23">
        <v>430.05274070000002</v>
      </c>
      <c r="H1106" s="37"/>
      <c r="I1106" s="38">
        <v>7.79</v>
      </c>
      <c r="J1106" s="24">
        <v>1</v>
      </c>
      <c r="K1106" s="24">
        <f t="shared" si="40"/>
        <v>7.29</v>
      </c>
      <c r="L1106" s="24">
        <f t="shared" si="41"/>
        <v>8.2899999999999991</v>
      </c>
      <c r="M1106" s="39">
        <v>370.97924</v>
      </c>
      <c r="N1106" s="39">
        <v>328.93229000000002</v>
      </c>
      <c r="O1106" s="39">
        <v>286.88533999999999</v>
      </c>
      <c r="P1106" s="39">
        <v>252.89761999999999</v>
      </c>
      <c r="Q1106" s="39">
        <v>170.96977999999999</v>
      </c>
      <c r="R1106" s="39">
        <v>146.93340000000001</v>
      </c>
      <c r="S1106" s="39">
        <v>128.92283</v>
      </c>
      <c r="T1106" s="39"/>
      <c r="U1106" s="39"/>
      <c r="V1106" s="39"/>
      <c r="W1106" s="28"/>
      <c r="X1106" s="28"/>
      <c r="Y1106" s="28"/>
      <c r="Z1106" s="26">
        <v>37411</v>
      </c>
      <c r="AA1106" s="26">
        <v>500</v>
      </c>
      <c r="AB1106" s="26">
        <v>30000</v>
      </c>
      <c r="AC1106" s="26">
        <v>500</v>
      </c>
      <c r="AD1106" s="20"/>
    </row>
    <row r="1107" spans="1:30" ht="11.25" x14ac:dyDescent="0.2">
      <c r="A1107" s="20" t="s">
        <v>2627</v>
      </c>
      <c r="B1107" s="20"/>
      <c r="C1107" s="20" t="s">
        <v>1294</v>
      </c>
      <c r="D1107" s="20"/>
      <c r="E1107" s="21" t="s">
        <v>942</v>
      </c>
      <c r="F1107" s="22"/>
      <c r="G1107" s="23">
        <v>384.99489149999999</v>
      </c>
      <c r="H1107" s="37"/>
      <c r="I1107" s="38">
        <v>6.95</v>
      </c>
      <c r="J1107" s="24">
        <v>1</v>
      </c>
      <c r="K1107" s="24">
        <f t="shared" si="40"/>
        <v>6.45</v>
      </c>
      <c r="L1107" s="24">
        <f t="shared" si="41"/>
        <v>7.45</v>
      </c>
      <c r="M1107" s="39">
        <v>342.94794000000002</v>
      </c>
      <c r="N1107" s="39">
        <v>202.99600000000001</v>
      </c>
      <c r="O1107" s="39">
        <v>187.00108</v>
      </c>
      <c r="P1107" s="39">
        <v>156.95428000000001</v>
      </c>
      <c r="Q1107" s="39">
        <v>146.93340000000001</v>
      </c>
      <c r="R1107" s="39">
        <v>128.92283</v>
      </c>
      <c r="S1107" s="39"/>
      <c r="T1107" s="39"/>
      <c r="U1107" s="39"/>
      <c r="V1107" s="39"/>
      <c r="W1107" s="28"/>
      <c r="X1107" s="28"/>
      <c r="Y1107" s="28"/>
      <c r="Z1107" s="26">
        <v>122893</v>
      </c>
      <c r="AA1107" s="26">
        <v>500</v>
      </c>
      <c r="AB1107" s="26">
        <v>30000</v>
      </c>
      <c r="AC1107" s="26">
        <v>500</v>
      </c>
      <c r="AD1107" s="20"/>
    </row>
    <row r="1108" spans="1:30" ht="11.25" x14ac:dyDescent="0.2">
      <c r="A1108" s="20" t="s">
        <v>2628</v>
      </c>
      <c r="B1108" s="20" t="s">
        <v>1295</v>
      </c>
      <c r="C1108" s="20" t="s">
        <v>1296</v>
      </c>
      <c r="D1108" s="20"/>
      <c r="E1108" s="21" t="s">
        <v>942</v>
      </c>
      <c r="F1108" s="22"/>
      <c r="G1108" s="23">
        <v>333.18088369999998</v>
      </c>
      <c r="H1108" s="37"/>
      <c r="I1108" s="38">
        <v>4.1100000000000003</v>
      </c>
      <c r="J1108" s="24">
        <v>1</v>
      </c>
      <c r="K1108" s="24">
        <f t="shared" si="40"/>
        <v>3.61</v>
      </c>
      <c r="L1108" s="24">
        <f t="shared" si="41"/>
        <v>4.6100000000000003</v>
      </c>
      <c r="M1108" s="39">
        <v>315.17032</v>
      </c>
      <c r="N1108" s="39">
        <v>303.17032</v>
      </c>
      <c r="O1108" s="39">
        <v>275.13902000000002</v>
      </c>
      <c r="P1108" s="39">
        <v>171.07642000000001</v>
      </c>
      <c r="Q1108" s="39">
        <v>145.10118</v>
      </c>
      <c r="R1108" s="39">
        <v>101.07093999999999</v>
      </c>
      <c r="S1108" s="39"/>
      <c r="T1108" s="39"/>
      <c r="U1108" s="39"/>
      <c r="V1108" s="39"/>
      <c r="W1108" s="28"/>
      <c r="X1108" s="28"/>
      <c r="Y1108" s="28"/>
      <c r="Z1108" s="26">
        <v>1757771</v>
      </c>
      <c r="AA1108" s="26">
        <v>500</v>
      </c>
      <c r="AB1108" s="26">
        <v>30000</v>
      </c>
      <c r="AC1108" s="26">
        <v>500</v>
      </c>
      <c r="AD1108" s="20"/>
    </row>
    <row r="1109" spans="1:30" ht="11.25" x14ac:dyDescent="0.2">
      <c r="A1109" s="20" t="s">
        <v>2629</v>
      </c>
      <c r="B1109" s="20" t="s">
        <v>729</v>
      </c>
      <c r="C1109" s="20" t="s">
        <v>1297</v>
      </c>
      <c r="D1109" s="20"/>
      <c r="E1109" s="21" t="s">
        <v>942</v>
      </c>
      <c r="F1109" s="22"/>
      <c r="G1109" s="23">
        <v>348.1165671</v>
      </c>
      <c r="H1109" s="37"/>
      <c r="I1109" s="38">
        <v>8.92</v>
      </c>
      <c r="J1109" s="24">
        <v>1</v>
      </c>
      <c r="K1109" s="24">
        <f t="shared" si="40"/>
        <v>8.42</v>
      </c>
      <c r="L1109" s="24">
        <f t="shared" si="41"/>
        <v>9.42</v>
      </c>
      <c r="M1109" s="39">
        <v>276.05905000000001</v>
      </c>
      <c r="N1109" s="39">
        <v>248.02775</v>
      </c>
      <c r="O1109" s="39">
        <v>55.054229999999997</v>
      </c>
      <c r="P1109" s="39"/>
      <c r="Q1109" s="39"/>
      <c r="R1109" s="39"/>
      <c r="S1109" s="39"/>
      <c r="T1109" s="39"/>
      <c r="U1109" s="39"/>
      <c r="V1109" s="39"/>
      <c r="W1109" s="28"/>
      <c r="X1109" s="28"/>
      <c r="Y1109" s="28"/>
      <c r="Z1109" s="26">
        <v>1345</v>
      </c>
      <c r="AA1109" s="26">
        <v>500</v>
      </c>
      <c r="AB1109" s="26">
        <v>30000</v>
      </c>
      <c r="AC1109" s="26">
        <v>500</v>
      </c>
      <c r="AD1109" s="20"/>
    </row>
    <row r="1110" spans="1:30" ht="11.25" x14ac:dyDescent="0.2">
      <c r="A1110" s="20" t="s">
        <v>2630</v>
      </c>
      <c r="B1110" s="20" t="s">
        <v>732</v>
      </c>
      <c r="C1110" s="20" t="s">
        <v>1298</v>
      </c>
      <c r="D1110" s="20"/>
      <c r="E1110" s="21" t="s">
        <v>942</v>
      </c>
      <c r="F1110" s="22"/>
      <c r="G1110" s="23">
        <v>255.19547119999999</v>
      </c>
      <c r="H1110" s="37"/>
      <c r="I1110" s="38">
        <v>8.17</v>
      </c>
      <c r="J1110" s="24">
        <v>1</v>
      </c>
      <c r="K1110" s="24">
        <f t="shared" si="40"/>
        <v>7.67</v>
      </c>
      <c r="L1110" s="24">
        <f t="shared" si="41"/>
        <v>8.67</v>
      </c>
      <c r="M1110" s="39">
        <v>237.18491</v>
      </c>
      <c r="N1110" s="39">
        <v>195.13795999999999</v>
      </c>
      <c r="O1110" s="39">
        <v>177.12738999999999</v>
      </c>
      <c r="P1110" s="39">
        <v>153.12738999999999</v>
      </c>
      <c r="Q1110" s="39">
        <v>149.13247999999999</v>
      </c>
      <c r="R1110" s="39">
        <v>135.11682999999999</v>
      </c>
      <c r="S1110" s="39">
        <v>107.08553000000001</v>
      </c>
      <c r="T1110" s="39">
        <v>97.064790000000002</v>
      </c>
      <c r="U1110" s="39">
        <v>95.069879999999998</v>
      </c>
      <c r="V1110" s="39"/>
      <c r="W1110" s="28"/>
      <c r="X1110" s="28"/>
      <c r="Y1110" s="28"/>
      <c r="Z1110" s="26">
        <v>773293</v>
      </c>
      <c r="AA1110" s="26">
        <v>500</v>
      </c>
      <c r="AB1110" s="26">
        <v>30000</v>
      </c>
      <c r="AC1110" s="26">
        <v>500</v>
      </c>
      <c r="AD1110" s="20"/>
    </row>
    <row r="1111" spans="1:30" ht="11.25" x14ac:dyDescent="0.2">
      <c r="A1111" s="20" t="s">
        <v>2631</v>
      </c>
      <c r="B1111" s="20" t="s">
        <v>754</v>
      </c>
      <c r="C1111" s="20" t="s">
        <v>1299</v>
      </c>
      <c r="D1111" s="20"/>
      <c r="E1111" s="21" t="s">
        <v>942</v>
      </c>
      <c r="F1111" s="22"/>
      <c r="G1111" s="23">
        <v>407.10535229999999</v>
      </c>
      <c r="H1111" s="37"/>
      <c r="I1111" s="38">
        <v>7.46</v>
      </c>
      <c r="J1111" s="24">
        <v>1</v>
      </c>
      <c r="K1111" s="24">
        <f t="shared" si="40"/>
        <v>6.96</v>
      </c>
      <c r="L1111" s="24">
        <f t="shared" si="41"/>
        <v>7.96</v>
      </c>
      <c r="M1111" s="39">
        <v>197.03053</v>
      </c>
      <c r="N1111" s="39">
        <v>148.05054000000001</v>
      </c>
      <c r="O1111" s="39">
        <v>132.05562</v>
      </c>
      <c r="P1111" s="39"/>
      <c r="Q1111" s="39"/>
      <c r="R1111" s="39"/>
      <c r="S1111" s="39"/>
      <c r="T1111" s="39"/>
      <c r="U1111" s="39"/>
      <c r="V1111" s="39"/>
      <c r="W1111" s="28"/>
      <c r="X1111" s="28"/>
      <c r="Y1111" s="28"/>
      <c r="Z1111" s="26">
        <v>955195</v>
      </c>
      <c r="AA1111" s="26">
        <v>500</v>
      </c>
      <c r="AB1111" s="26">
        <v>30000</v>
      </c>
      <c r="AC1111" s="26">
        <v>500</v>
      </c>
      <c r="AD1111" s="20"/>
    </row>
    <row r="1112" spans="1:30" ht="11.25" x14ac:dyDescent="0.2">
      <c r="A1112" s="20" t="s">
        <v>2632</v>
      </c>
      <c r="B1112" s="20" t="s">
        <v>1300</v>
      </c>
      <c r="C1112" s="20" t="s">
        <v>1301</v>
      </c>
      <c r="D1112" s="20"/>
      <c r="E1112" s="21" t="s">
        <v>942</v>
      </c>
      <c r="F1112" s="22"/>
      <c r="G1112" s="23">
        <v>152.01646109999999</v>
      </c>
      <c r="H1112" s="37"/>
      <c r="I1112" s="38">
        <v>3.92</v>
      </c>
      <c r="J1112" s="24">
        <v>1</v>
      </c>
      <c r="K1112" s="24">
        <f t="shared" si="40"/>
        <v>3.42</v>
      </c>
      <c r="L1112" s="24">
        <f t="shared" si="41"/>
        <v>4.42</v>
      </c>
      <c r="M1112" s="39">
        <v>152.01646109999999</v>
      </c>
      <c r="N1112" s="39"/>
      <c r="O1112" s="39"/>
      <c r="P1112" s="39"/>
      <c r="Q1112" s="39"/>
      <c r="R1112" s="39"/>
      <c r="S1112" s="39"/>
      <c r="T1112" s="39"/>
      <c r="U1112" s="39"/>
      <c r="V1112" s="39"/>
      <c r="W1112" s="28"/>
      <c r="X1112" s="28"/>
      <c r="Y1112" s="28"/>
      <c r="Z1112" s="26">
        <v>127277</v>
      </c>
      <c r="AA1112" s="26">
        <v>500</v>
      </c>
      <c r="AB1112" s="26">
        <v>30000</v>
      </c>
      <c r="AC1112" s="26">
        <v>500</v>
      </c>
      <c r="AD1112" s="20"/>
    </row>
    <row r="1113" spans="1:30" ht="11.25" x14ac:dyDescent="0.2">
      <c r="A1113" s="20" t="s">
        <v>2633</v>
      </c>
      <c r="B1113" s="20" t="s">
        <v>1122</v>
      </c>
      <c r="C1113" s="20" t="s">
        <v>1123</v>
      </c>
      <c r="D1113" s="20"/>
      <c r="E1113" s="21" t="s">
        <v>942</v>
      </c>
      <c r="F1113" s="22"/>
      <c r="G1113" s="23">
        <v>384.9964233</v>
      </c>
      <c r="H1113" s="37"/>
      <c r="I1113" s="38">
        <v>6.95</v>
      </c>
      <c r="J1113" s="24">
        <v>1</v>
      </c>
      <c r="K1113" s="24">
        <f t="shared" si="40"/>
        <v>6.45</v>
      </c>
      <c r="L1113" s="24">
        <f t="shared" si="41"/>
        <v>7.45</v>
      </c>
      <c r="M1113" s="39">
        <v>338.99094000000002</v>
      </c>
      <c r="N1113" s="39">
        <v>334.99961999999999</v>
      </c>
      <c r="O1113" s="39">
        <v>325.98311999999999</v>
      </c>
      <c r="P1113" s="39">
        <v>304.02208999999999</v>
      </c>
      <c r="Q1113" s="39">
        <v>288.99414000000002</v>
      </c>
      <c r="R1113" s="39">
        <v>275.98631</v>
      </c>
      <c r="S1113" s="39">
        <v>260.99921999999998</v>
      </c>
      <c r="T1113" s="39">
        <v>253.01746</v>
      </c>
      <c r="U1113" s="39"/>
      <c r="V1113" s="39"/>
      <c r="W1113" s="28"/>
      <c r="X1113" s="28"/>
      <c r="Y1113" s="28"/>
      <c r="Z1113" s="26">
        <v>122956</v>
      </c>
      <c r="AA1113" s="26">
        <v>500</v>
      </c>
      <c r="AB1113" s="26">
        <v>30000</v>
      </c>
      <c r="AC1113" s="26">
        <v>500</v>
      </c>
      <c r="AD1113" s="20"/>
    </row>
    <row r="1114" spans="1:30" ht="11.25" x14ac:dyDescent="0.2">
      <c r="A1114" s="20" t="s">
        <v>2634</v>
      </c>
      <c r="B1114" s="20" t="s">
        <v>1302</v>
      </c>
      <c r="C1114" s="20" t="s">
        <v>1303</v>
      </c>
      <c r="D1114" s="20"/>
      <c r="E1114" s="21" t="s">
        <v>942</v>
      </c>
      <c r="F1114" s="22"/>
      <c r="G1114" s="23">
        <v>331.14747519999997</v>
      </c>
      <c r="H1114" s="37"/>
      <c r="I1114" s="38">
        <v>8.6300000000000008</v>
      </c>
      <c r="J1114" s="24">
        <v>1</v>
      </c>
      <c r="K1114" s="24">
        <f t="shared" si="40"/>
        <v>8.1300000000000008</v>
      </c>
      <c r="L1114" s="24">
        <f t="shared" si="41"/>
        <v>9.1300000000000008</v>
      </c>
      <c r="M1114" s="39">
        <v>190.12263999999999</v>
      </c>
      <c r="N1114" s="39">
        <v>181.04301000000001</v>
      </c>
      <c r="O1114" s="39">
        <v>165.06585000000001</v>
      </c>
      <c r="P1114" s="39">
        <v>151.11174</v>
      </c>
      <c r="Q1114" s="39">
        <v>126.05495000000001</v>
      </c>
      <c r="R1114" s="39">
        <v>105.06988</v>
      </c>
      <c r="S1114" s="39">
        <v>91.054230000000004</v>
      </c>
      <c r="T1114" s="39"/>
      <c r="U1114" s="39"/>
      <c r="V1114" s="39"/>
      <c r="W1114" s="28"/>
      <c r="X1114" s="28"/>
      <c r="Y1114" s="28"/>
      <c r="Z1114" s="26">
        <v>4480778</v>
      </c>
      <c r="AA1114" s="26">
        <v>500</v>
      </c>
      <c r="AB1114" s="26">
        <v>30000</v>
      </c>
      <c r="AC1114" s="26">
        <v>500</v>
      </c>
      <c r="AD1114" s="20"/>
    </row>
    <row r="1115" spans="1:30" ht="11.25" x14ac:dyDescent="0.2">
      <c r="A1115" s="20" t="s">
        <v>2635</v>
      </c>
      <c r="B1115" s="20" t="s">
        <v>789</v>
      </c>
      <c r="C1115" s="20" t="s">
        <v>1304</v>
      </c>
      <c r="D1115" s="20"/>
      <c r="E1115" s="21" t="s">
        <v>942</v>
      </c>
      <c r="F1115" s="22"/>
      <c r="G1115" s="23">
        <v>241.97701040000001</v>
      </c>
      <c r="H1115" s="37"/>
      <c r="I1115" s="38">
        <v>4.67</v>
      </c>
      <c r="J1115" s="24">
        <v>1</v>
      </c>
      <c r="K1115" s="24">
        <f t="shared" si="40"/>
        <v>4.17</v>
      </c>
      <c r="L1115" s="24">
        <f t="shared" si="41"/>
        <v>5.17</v>
      </c>
      <c r="M1115" s="39">
        <v>223.96645000000001</v>
      </c>
      <c r="N1115" s="39">
        <v>213.9821</v>
      </c>
      <c r="O1115" s="39">
        <v>195.97153</v>
      </c>
      <c r="P1115" s="39">
        <v>161.00268</v>
      </c>
      <c r="Q1115" s="39"/>
      <c r="R1115" s="39"/>
      <c r="S1115" s="39"/>
      <c r="T1115" s="39"/>
      <c r="U1115" s="39"/>
      <c r="V1115" s="39"/>
      <c r="W1115" s="28"/>
      <c r="X1115" s="28"/>
      <c r="Y1115" s="28"/>
      <c r="Z1115" s="26">
        <v>101863</v>
      </c>
      <c r="AA1115" s="26">
        <v>500</v>
      </c>
      <c r="AB1115" s="26">
        <v>30000</v>
      </c>
      <c r="AC1115" s="26">
        <v>500</v>
      </c>
      <c r="AD1115" s="20"/>
    </row>
    <row r="1116" spans="1:30" ht="11.25" x14ac:dyDescent="0.2">
      <c r="A1116" s="20" t="s">
        <v>2636</v>
      </c>
      <c r="B1116" s="20" t="s">
        <v>827</v>
      </c>
      <c r="C1116" s="20" t="s">
        <v>1305</v>
      </c>
      <c r="D1116" s="20"/>
      <c r="E1116" s="21" t="s">
        <v>942</v>
      </c>
      <c r="F1116" s="22"/>
      <c r="G1116" s="23">
        <v>367.09860270000001</v>
      </c>
      <c r="H1116" s="37"/>
      <c r="I1116" s="38">
        <v>8.8000000000000007</v>
      </c>
      <c r="J1116" s="24">
        <v>1</v>
      </c>
      <c r="K1116" s="24">
        <f t="shared" si="40"/>
        <v>8.3000000000000007</v>
      </c>
      <c r="L1116" s="24">
        <f t="shared" si="41"/>
        <v>9.3000000000000007</v>
      </c>
      <c r="M1116" s="39">
        <v>254.9734</v>
      </c>
      <c r="N1116" s="39">
        <v>236.96284</v>
      </c>
      <c r="O1116" s="39">
        <v>208.96791999999999</v>
      </c>
      <c r="P1116" s="39">
        <v>196.96791999999999</v>
      </c>
      <c r="Q1116" s="39">
        <v>180.97300999999999</v>
      </c>
      <c r="R1116" s="39"/>
      <c r="S1116" s="39"/>
      <c r="T1116" s="39"/>
      <c r="U1116" s="39"/>
      <c r="V1116" s="39"/>
      <c r="W1116" s="28"/>
      <c r="X1116" s="28"/>
      <c r="Y1116" s="28"/>
      <c r="Z1116" s="26">
        <v>294908</v>
      </c>
      <c r="AA1116" s="26">
        <v>500</v>
      </c>
      <c r="AB1116" s="26">
        <v>30000</v>
      </c>
      <c r="AC1116" s="26">
        <v>500</v>
      </c>
      <c r="AD1116" s="20"/>
    </row>
    <row r="1117" spans="1:30" ht="11.25" x14ac:dyDescent="0.2">
      <c r="A1117" s="20" t="s">
        <v>2637</v>
      </c>
      <c r="B1117" s="20" t="s">
        <v>954</v>
      </c>
      <c r="C1117" s="20" t="s">
        <v>1306</v>
      </c>
      <c r="D1117" s="20"/>
      <c r="E1117" s="21" t="s">
        <v>942</v>
      </c>
      <c r="F1117" s="22"/>
      <c r="G1117" s="23">
        <v>201.0804583</v>
      </c>
      <c r="H1117" s="37"/>
      <c r="I1117" s="38">
        <v>4.72</v>
      </c>
      <c r="J1117" s="24">
        <v>1</v>
      </c>
      <c r="K1117" s="24">
        <f t="shared" si="40"/>
        <v>4.22</v>
      </c>
      <c r="L1117" s="24">
        <f t="shared" si="41"/>
        <v>5.22</v>
      </c>
      <c r="M1117" s="39">
        <v>184.05391</v>
      </c>
      <c r="N1117" s="39">
        <v>158.07463999999999</v>
      </c>
      <c r="O1117" s="39">
        <v>102.01204</v>
      </c>
      <c r="P1117" s="39"/>
      <c r="Q1117" s="39"/>
      <c r="R1117" s="39"/>
      <c r="S1117" s="39"/>
      <c r="T1117" s="39"/>
      <c r="U1117" s="39"/>
      <c r="V1117" s="39"/>
      <c r="W1117" s="28"/>
      <c r="X1117" s="28"/>
      <c r="Y1117" s="28"/>
      <c r="Z1117" s="26">
        <v>646968</v>
      </c>
      <c r="AA1117" s="26">
        <v>500</v>
      </c>
      <c r="AB1117" s="26">
        <v>30000</v>
      </c>
      <c r="AC1117" s="26">
        <v>500</v>
      </c>
      <c r="AD1117" s="20"/>
    </row>
    <row r="1118" spans="1:30" ht="11.25" x14ac:dyDescent="0.2">
      <c r="A1118" s="20" t="s">
        <v>2638</v>
      </c>
      <c r="B1118" s="20" t="s">
        <v>847</v>
      </c>
      <c r="C1118" s="20" t="s">
        <v>1307</v>
      </c>
      <c r="D1118" s="20"/>
      <c r="E1118" s="21" t="s">
        <v>942</v>
      </c>
      <c r="F1118" s="22"/>
      <c r="G1118" s="23">
        <v>443.09257789999998</v>
      </c>
      <c r="H1118" s="37"/>
      <c r="I1118" s="38">
        <v>6.27</v>
      </c>
      <c r="J1118" s="24">
        <v>1</v>
      </c>
      <c r="K1118" s="24">
        <f t="shared" si="40"/>
        <v>5.77</v>
      </c>
      <c r="L1118" s="24">
        <f t="shared" si="41"/>
        <v>6.77</v>
      </c>
      <c r="M1118" s="39">
        <v>443.09258</v>
      </c>
      <c r="N1118" s="39">
        <v>341.02449999999999</v>
      </c>
      <c r="O1118" s="39">
        <v>305.04782</v>
      </c>
      <c r="P1118" s="39">
        <v>262.03912000000003</v>
      </c>
      <c r="Q1118" s="39">
        <v>85.064790000000002</v>
      </c>
      <c r="R1118" s="39"/>
      <c r="S1118" s="39"/>
      <c r="T1118" s="39"/>
      <c r="U1118" s="39"/>
      <c r="V1118" s="39"/>
      <c r="W1118" s="28"/>
      <c r="X1118" s="28"/>
      <c r="Y1118" s="28"/>
      <c r="Z1118" s="26">
        <v>22827</v>
      </c>
      <c r="AA1118" s="26">
        <v>500</v>
      </c>
      <c r="AB1118" s="26">
        <v>30000</v>
      </c>
      <c r="AC1118" s="26">
        <v>500</v>
      </c>
      <c r="AD1118" s="20"/>
    </row>
    <row r="1119" spans="1:30" ht="11.25" x14ac:dyDescent="0.2">
      <c r="A1119" s="20" t="s">
        <v>2639</v>
      </c>
      <c r="B1119" s="20" t="s">
        <v>954</v>
      </c>
      <c r="C1119" s="20" t="s">
        <v>1308</v>
      </c>
      <c r="D1119" s="20"/>
      <c r="E1119" s="21" t="s">
        <v>942</v>
      </c>
      <c r="F1119" s="22"/>
      <c r="G1119" s="23">
        <v>245.13835019999999</v>
      </c>
      <c r="H1119" s="37"/>
      <c r="I1119" s="38">
        <v>5.08</v>
      </c>
      <c r="J1119" s="24">
        <v>1</v>
      </c>
      <c r="K1119" s="24">
        <f t="shared" si="40"/>
        <v>4.58</v>
      </c>
      <c r="L1119" s="24">
        <f t="shared" si="41"/>
        <v>5.58</v>
      </c>
      <c r="M1119" s="39">
        <v>213.11214000000001</v>
      </c>
      <c r="N1119" s="39">
        <v>195.10157000000001</v>
      </c>
      <c r="O1119" s="39">
        <v>181.08591999999999</v>
      </c>
      <c r="P1119" s="39">
        <v>177.09101000000001</v>
      </c>
      <c r="Q1119" s="39">
        <v>163.07535999999999</v>
      </c>
      <c r="R1119" s="39">
        <v>117.06988</v>
      </c>
      <c r="S1119" s="39"/>
      <c r="T1119" s="39"/>
      <c r="U1119" s="39"/>
      <c r="V1119" s="39"/>
      <c r="W1119" s="28"/>
      <c r="X1119" s="28"/>
      <c r="Y1119" s="28"/>
      <c r="Z1119" s="26">
        <v>529338</v>
      </c>
      <c r="AA1119" s="26">
        <v>500</v>
      </c>
      <c r="AB1119" s="26">
        <v>30000</v>
      </c>
      <c r="AC1119" s="26">
        <v>500</v>
      </c>
      <c r="AD1119" s="20"/>
    </row>
    <row r="1120" spans="1:30" ht="11.25" x14ac:dyDescent="0.2">
      <c r="A1120" s="20" t="s">
        <v>2640</v>
      </c>
      <c r="B1120" s="20" t="s">
        <v>954</v>
      </c>
      <c r="C1120" s="20" t="s">
        <v>1309</v>
      </c>
      <c r="D1120" s="20"/>
      <c r="E1120" s="21" t="s">
        <v>942</v>
      </c>
      <c r="F1120" s="22"/>
      <c r="G1120" s="23">
        <v>236.984365</v>
      </c>
      <c r="H1120" s="37"/>
      <c r="I1120" s="38">
        <v>3.45</v>
      </c>
      <c r="J1120" s="24">
        <v>1</v>
      </c>
      <c r="K1120" s="24">
        <f t="shared" si="40"/>
        <v>2.95</v>
      </c>
      <c r="L1120" s="24">
        <f t="shared" si="41"/>
        <v>3.95</v>
      </c>
      <c r="M1120" s="39">
        <v>174.97273999999999</v>
      </c>
      <c r="N1120" s="39">
        <v>146.97782000000001</v>
      </c>
      <c r="O1120" s="39"/>
      <c r="P1120" s="39"/>
      <c r="Q1120" s="39"/>
      <c r="R1120" s="39"/>
      <c r="S1120" s="39"/>
      <c r="T1120" s="39"/>
      <c r="U1120" s="39"/>
      <c r="V1120" s="39"/>
      <c r="W1120" s="28"/>
      <c r="X1120" s="28"/>
      <c r="Y1120" s="28"/>
      <c r="Z1120" s="26">
        <v>13405</v>
      </c>
      <c r="AA1120" s="26">
        <v>500</v>
      </c>
      <c r="AB1120" s="26">
        <v>30000</v>
      </c>
      <c r="AC1120" s="26">
        <v>500</v>
      </c>
      <c r="AD1120" s="20"/>
    </row>
    <row r="1121" spans="1:30" ht="11.25" x14ac:dyDescent="0.2">
      <c r="A1121" s="20" t="s">
        <v>2641</v>
      </c>
      <c r="B1121" s="20" t="s">
        <v>881</v>
      </c>
      <c r="C1121" s="20" t="s">
        <v>1310</v>
      </c>
      <c r="D1121" s="20"/>
      <c r="E1121" s="21" t="s">
        <v>942</v>
      </c>
      <c r="F1121" s="22"/>
      <c r="G1121" s="23">
        <v>251.1060043</v>
      </c>
      <c r="H1121" s="37"/>
      <c r="I1121" s="38">
        <v>3.9</v>
      </c>
      <c r="J1121" s="24">
        <v>1</v>
      </c>
      <c r="K1121" s="24">
        <f t="shared" si="40"/>
        <v>3.4</v>
      </c>
      <c r="L1121" s="24">
        <f t="shared" si="41"/>
        <v>4.4000000000000004</v>
      </c>
      <c r="M1121" s="39">
        <v>76.039299999999997</v>
      </c>
      <c r="N1121" s="39">
        <v>57.069879999999998</v>
      </c>
      <c r="O1121" s="39"/>
      <c r="P1121" s="39"/>
      <c r="Q1121" s="39"/>
      <c r="R1121" s="39"/>
      <c r="S1121" s="39"/>
      <c r="T1121" s="39"/>
      <c r="U1121" s="39"/>
      <c r="V1121" s="39"/>
      <c r="W1121" s="28"/>
      <c r="X1121" s="28"/>
      <c r="Y1121" s="28"/>
      <c r="Z1121" s="26">
        <v>314298</v>
      </c>
      <c r="AA1121" s="26">
        <v>500</v>
      </c>
      <c r="AB1121" s="26">
        <v>30000</v>
      </c>
      <c r="AC1121" s="26">
        <v>500</v>
      </c>
      <c r="AD1121" s="20"/>
    </row>
    <row r="1122" spans="1:30" ht="11.25" x14ac:dyDescent="0.2">
      <c r="A1122" s="20" t="s">
        <v>2642</v>
      </c>
      <c r="B1122" s="20" t="s">
        <v>954</v>
      </c>
      <c r="C1122" s="20" t="s">
        <v>1311</v>
      </c>
      <c r="D1122" s="20"/>
      <c r="E1122" s="21" t="s">
        <v>942</v>
      </c>
      <c r="F1122" s="22"/>
      <c r="G1122" s="23">
        <v>312.1109457</v>
      </c>
      <c r="H1122" s="37"/>
      <c r="I1122" s="38">
        <v>6.24</v>
      </c>
      <c r="J1122" s="24">
        <v>1</v>
      </c>
      <c r="K1122" s="24">
        <f t="shared" si="40"/>
        <v>5.74</v>
      </c>
      <c r="L1122" s="24">
        <f t="shared" si="41"/>
        <v>6.74</v>
      </c>
      <c r="M1122" s="39">
        <v>70.039969999999997</v>
      </c>
      <c r="N1122" s="39"/>
      <c r="O1122" s="39"/>
      <c r="P1122" s="39"/>
      <c r="Q1122" s="39"/>
      <c r="R1122" s="39"/>
      <c r="S1122" s="39"/>
      <c r="T1122" s="39"/>
      <c r="U1122" s="39"/>
      <c r="V1122" s="39"/>
      <c r="W1122" s="28"/>
      <c r="X1122" s="28"/>
      <c r="Y1122" s="28"/>
      <c r="Z1122" s="26">
        <v>30000</v>
      </c>
      <c r="AA1122" s="26">
        <v>500</v>
      </c>
      <c r="AB1122" s="26">
        <v>30000</v>
      </c>
      <c r="AC1122" s="26">
        <v>500</v>
      </c>
      <c r="AD1122" s="20"/>
    </row>
    <row r="1123" spans="1:30" ht="11.25" x14ac:dyDescent="0.2">
      <c r="A1123" s="20" t="s">
        <v>2643</v>
      </c>
      <c r="B1123" s="20" t="s">
        <v>905</v>
      </c>
      <c r="C1123" s="20" t="s">
        <v>1312</v>
      </c>
      <c r="D1123" s="20"/>
      <c r="E1123" s="21" t="s">
        <v>942</v>
      </c>
      <c r="F1123" s="22"/>
      <c r="G1123" s="23">
        <v>340.02685300000002</v>
      </c>
      <c r="H1123" s="37"/>
      <c r="I1123" s="38">
        <v>8.07</v>
      </c>
      <c r="J1123" s="24">
        <v>1</v>
      </c>
      <c r="K1123" s="24">
        <f t="shared" si="40"/>
        <v>7.57</v>
      </c>
      <c r="L1123" s="24">
        <f t="shared" si="41"/>
        <v>8.57</v>
      </c>
      <c r="M1123" s="39">
        <v>265.95368999999999</v>
      </c>
      <c r="N1123" s="39">
        <v>121.02840999999999</v>
      </c>
      <c r="O1123" s="39"/>
      <c r="P1123" s="39"/>
      <c r="Q1123" s="39"/>
      <c r="R1123" s="39"/>
      <c r="S1123" s="39"/>
      <c r="T1123" s="39"/>
      <c r="U1123" s="39"/>
      <c r="V1123" s="39"/>
      <c r="W1123" s="28"/>
      <c r="X1123" s="28"/>
      <c r="Y1123" s="28"/>
      <c r="Z1123" s="26">
        <v>6301</v>
      </c>
      <c r="AA1123" s="26">
        <v>500</v>
      </c>
      <c r="AB1123" s="26">
        <v>30000</v>
      </c>
      <c r="AC1123" s="26">
        <v>500</v>
      </c>
      <c r="AD1123" s="20"/>
    </row>
    <row r="1124" spans="1:30" ht="11.25" x14ac:dyDescent="0.2">
      <c r="A1124" s="20" t="s">
        <v>2644</v>
      </c>
      <c r="B1124" s="20" t="s">
        <v>917</v>
      </c>
      <c r="C1124" s="20" t="s">
        <v>1313</v>
      </c>
      <c r="D1124" s="20"/>
      <c r="E1124" s="21" t="s">
        <v>942</v>
      </c>
      <c r="F1124" s="22"/>
      <c r="G1124" s="23">
        <v>399.10633680000001</v>
      </c>
      <c r="H1124" s="37"/>
      <c r="I1124" s="38">
        <v>5.72</v>
      </c>
      <c r="J1124" s="24">
        <v>1</v>
      </c>
      <c r="K1124" s="24">
        <f t="shared" si="40"/>
        <v>5.22</v>
      </c>
      <c r="L1124" s="24">
        <f t="shared" si="41"/>
        <v>6.22</v>
      </c>
      <c r="M1124" s="39">
        <v>371.11142000000001</v>
      </c>
      <c r="N1124" s="39">
        <v>306.06106</v>
      </c>
      <c r="O1124" s="39">
        <v>278.06614999999999</v>
      </c>
      <c r="P1124" s="39">
        <v>121.03964000000001</v>
      </c>
      <c r="Q1124" s="39">
        <v>121.03964000000001</v>
      </c>
      <c r="R1124" s="39">
        <v>93.044719999999998</v>
      </c>
      <c r="S1124" s="39"/>
      <c r="T1124" s="39"/>
      <c r="U1124" s="39"/>
      <c r="V1124" s="39"/>
      <c r="W1124" s="28"/>
      <c r="X1124" s="28"/>
      <c r="Y1124" s="28"/>
      <c r="Z1124" s="26">
        <v>830003</v>
      </c>
      <c r="AA1124" s="26">
        <v>500</v>
      </c>
      <c r="AB1124" s="26">
        <v>30000</v>
      </c>
      <c r="AC1124" s="26">
        <v>500</v>
      </c>
      <c r="AD1124" s="20"/>
    </row>
    <row r="1125" spans="1:30" ht="11.25" x14ac:dyDescent="0.2">
      <c r="A1125" s="20" t="s">
        <v>2645</v>
      </c>
      <c r="B1125" s="20" t="s">
        <v>1314</v>
      </c>
      <c r="C1125" s="20" t="s">
        <v>1315</v>
      </c>
      <c r="D1125" s="20"/>
      <c r="E1125" s="21" t="s">
        <v>942</v>
      </c>
      <c r="F1125" s="22"/>
      <c r="G1125" s="23">
        <v>152.10699059999999</v>
      </c>
      <c r="H1125" s="37"/>
      <c r="I1125" s="38">
        <v>5</v>
      </c>
      <c r="J1125" s="24">
        <v>1</v>
      </c>
      <c r="K1125" s="24">
        <f t="shared" si="40"/>
        <v>4.5</v>
      </c>
      <c r="L1125" s="24">
        <f t="shared" si="41"/>
        <v>5.5</v>
      </c>
      <c r="M1125" s="39">
        <v>134.09643</v>
      </c>
      <c r="N1125" s="39">
        <v>119.07295000000001</v>
      </c>
      <c r="O1125" s="39"/>
      <c r="P1125" s="39"/>
      <c r="Q1125" s="39"/>
      <c r="R1125" s="39"/>
      <c r="S1125" s="39"/>
      <c r="T1125" s="39"/>
      <c r="U1125" s="39"/>
      <c r="V1125" s="39"/>
      <c r="W1125" s="28"/>
      <c r="X1125" s="28"/>
      <c r="Y1125" s="28"/>
      <c r="Z1125" s="26">
        <v>3998</v>
      </c>
      <c r="AA1125" s="26">
        <v>500</v>
      </c>
      <c r="AB1125" s="26">
        <v>30000</v>
      </c>
      <c r="AC1125" s="26">
        <v>500</v>
      </c>
      <c r="AD1125" s="20"/>
    </row>
    <row r="1126" spans="1:30" ht="11.25" x14ac:dyDescent="0.2">
      <c r="A1126" s="20" t="s">
        <v>2646</v>
      </c>
      <c r="B1126" s="20" t="s">
        <v>88</v>
      </c>
      <c r="C1126" s="20" t="s">
        <v>1316</v>
      </c>
      <c r="D1126" s="20"/>
      <c r="E1126" s="21" t="s">
        <v>942</v>
      </c>
      <c r="F1126" s="22"/>
      <c r="G1126" s="23">
        <v>252.15942010000001</v>
      </c>
      <c r="H1126" s="37"/>
      <c r="I1126" s="38">
        <v>7.88</v>
      </c>
      <c r="J1126" s="24">
        <v>1</v>
      </c>
      <c r="K1126" s="24">
        <f t="shared" si="40"/>
        <v>7.38</v>
      </c>
      <c r="L1126" s="24">
        <f t="shared" si="41"/>
        <v>8.3800000000000008</v>
      </c>
      <c r="M1126" s="39">
        <v>220.13320999999999</v>
      </c>
      <c r="N1126" s="39">
        <v>162.12773000000001</v>
      </c>
      <c r="O1126" s="39">
        <v>147.10425000000001</v>
      </c>
      <c r="P1126" s="39">
        <v>134.09643</v>
      </c>
      <c r="Q1126" s="39"/>
      <c r="R1126" s="39"/>
      <c r="S1126" s="39"/>
      <c r="T1126" s="39"/>
      <c r="U1126" s="39"/>
      <c r="V1126" s="39"/>
      <c r="W1126" s="28"/>
      <c r="X1126" s="28"/>
      <c r="Y1126" s="28"/>
      <c r="Z1126" s="26">
        <v>4132559</v>
      </c>
      <c r="AA1126" s="26">
        <v>500</v>
      </c>
      <c r="AB1126" s="26">
        <v>30000</v>
      </c>
      <c r="AC1126" s="26">
        <v>500</v>
      </c>
      <c r="AD1126" s="20"/>
    </row>
    <row r="1127" spans="1:30" ht="11.25" x14ac:dyDescent="0.2">
      <c r="A1127" s="20" t="s">
        <v>2647</v>
      </c>
      <c r="B1127" s="20" t="s">
        <v>115</v>
      </c>
      <c r="C1127" s="20" t="s">
        <v>1317</v>
      </c>
      <c r="D1127" s="20"/>
      <c r="E1127" s="21" t="s">
        <v>943</v>
      </c>
      <c r="F1127" s="22"/>
      <c r="G1127" s="23">
        <v>352.1343832</v>
      </c>
      <c r="H1127" s="37"/>
      <c r="I1127" s="38">
        <v>8.58</v>
      </c>
      <c r="J1127" s="24">
        <v>1</v>
      </c>
      <c r="K1127" s="24">
        <f t="shared" si="40"/>
        <v>8.08</v>
      </c>
      <c r="L1127" s="24">
        <f t="shared" si="41"/>
        <v>9.08</v>
      </c>
      <c r="M1127" s="39">
        <v>255.10494</v>
      </c>
      <c r="N1127" s="39">
        <v>191.14304000000001</v>
      </c>
      <c r="O1127" s="39">
        <v>135.08044000000001</v>
      </c>
      <c r="P1127" s="39">
        <v>57.069879999999998</v>
      </c>
      <c r="Q1127" s="39"/>
      <c r="R1127" s="39"/>
      <c r="S1127" s="39"/>
      <c r="T1127" s="39"/>
      <c r="U1127" s="39"/>
      <c r="V1127" s="39"/>
      <c r="W1127" s="28"/>
      <c r="X1127" s="28"/>
      <c r="Y1127" s="28"/>
      <c r="Z1127" s="26">
        <v>809849</v>
      </c>
      <c r="AA1127" s="26">
        <v>500</v>
      </c>
      <c r="AB1127" s="26">
        <v>30000</v>
      </c>
      <c r="AC1127" s="26">
        <v>500</v>
      </c>
      <c r="AD1127" s="20"/>
    </row>
    <row r="1128" spans="1:30" ht="11.25" x14ac:dyDescent="0.2">
      <c r="A1128" s="20" t="s">
        <v>2648</v>
      </c>
      <c r="B1128" s="20" t="s">
        <v>1318</v>
      </c>
      <c r="C1128" s="20" t="s">
        <v>1319</v>
      </c>
      <c r="D1128" s="20"/>
      <c r="E1128" s="21" t="s">
        <v>942</v>
      </c>
      <c r="F1128" s="22"/>
      <c r="G1128" s="23">
        <v>334.08223240000001</v>
      </c>
      <c r="H1128" s="37"/>
      <c r="I1128" s="38">
        <v>6.23</v>
      </c>
      <c r="J1128" s="24">
        <v>1</v>
      </c>
      <c r="K1128" s="24">
        <f t="shared" si="40"/>
        <v>5.73</v>
      </c>
      <c r="L1128" s="24">
        <f t="shared" si="41"/>
        <v>6.73</v>
      </c>
      <c r="M1128" s="39">
        <v>316.07166999999998</v>
      </c>
      <c r="N1128" s="39">
        <v>188.03422</v>
      </c>
      <c r="O1128" s="39">
        <v>121.02840999999999</v>
      </c>
      <c r="P1128" s="39"/>
      <c r="Q1128" s="39"/>
      <c r="R1128" s="39"/>
      <c r="S1128" s="39"/>
      <c r="T1128" s="39"/>
      <c r="U1128" s="39"/>
      <c r="V1128" s="39"/>
      <c r="W1128" s="28"/>
      <c r="X1128" s="28"/>
      <c r="Y1128" s="28"/>
      <c r="Z1128" s="26">
        <v>894278</v>
      </c>
      <c r="AA1128" s="26">
        <v>500</v>
      </c>
      <c r="AB1128" s="26">
        <v>30000</v>
      </c>
      <c r="AC1128" s="26">
        <v>500</v>
      </c>
      <c r="AD1128" s="20"/>
    </row>
    <row r="1129" spans="1:30" ht="11.25" x14ac:dyDescent="0.2">
      <c r="A1129" s="20" t="s">
        <v>2649</v>
      </c>
      <c r="B1129" s="20" t="s">
        <v>1320</v>
      </c>
      <c r="C1129" s="20" t="s">
        <v>1063</v>
      </c>
      <c r="D1129" s="20"/>
      <c r="E1129" s="21" t="s">
        <v>942</v>
      </c>
      <c r="F1129" s="22"/>
      <c r="G1129" s="23">
        <v>257.05905410000003</v>
      </c>
      <c r="H1129" s="37"/>
      <c r="I1129" s="38">
        <v>4.83</v>
      </c>
      <c r="J1129" s="24">
        <v>1</v>
      </c>
      <c r="K1129" s="24">
        <f t="shared" si="40"/>
        <v>4.33</v>
      </c>
      <c r="L1129" s="24">
        <f t="shared" si="41"/>
        <v>5.33</v>
      </c>
      <c r="M1129" s="39">
        <v>215.0121</v>
      </c>
      <c r="N1129" s="39">
        <v>152.03422</v>
      </c>
      <c r="O1129" s="39">
        <v>151.05019999999999</v>
      </c>
      <c r="P1129" s="39">
        <v>136.0393</v>
      </c>
      <c r="Q1129" s="39">
        <v>123.05529</v>
      </c>
      <c r="R1129" s="39">
        <v>106.02874</v>
      </c>
      <c r="S1129" s="39">
        <v>95.060370000000006</v>
      </c>
      <c r="T1129" s="39"/>
      <c r="U1129" s="39"/>
      <c r="V1129" s="39"/>
      <c r="W1129" s="28"/>
      <c r="X1129" s="28"/>
      <c r="Y1129" s="28"/>
      <c r="Z1129" s="26">
        <v>2409</v>
      </c>
      <c r="AA1129" s="26">
        <v>500</v>
      </c>
      <c r="AB1129" s="26">
        <v>30000</v>
      </c>
      <c r="AC1129" s="26">
        <v>500</v>
      </c>
      <c r="AD1129" s="20"/>
    </row>
    <row r="1130" spans="1:30" ht="11.25" x14ac:dyDescent="0.2">
      <c r="A1130" s="20" t="s">
        <v>2650</v>
      </c>
      <c r="B1130" s="20" t="s">
        <v>1321</v>
      </c>
      <c r="C1130" s="20" t="s">
        <v>1322</v>
      </c>
      <c r="D1130" s="20"/>
      <c r="E1130" s="21" t="s">
        <v>942</v>
      </c>
      <c r="F1130" s="22"/>
      <c r="G1130" s="23">
        <v>224.07060509999999</v>
      </c>
      <c r="H1130" s="37"/>
      <c r="I1130" s="38">
        <v>7.7</v>
      </c>
      <c r="J1130" s="24">
        <v>1</v>
      </c>
      <c r="K1130" s="24">
        <f t="shared" si="40"/>
        <v>7.2</v>
      </c>
      <c r="L1130" s="24">
        <f t="shared" si="41"/>
        <v>8.1999999999999993</v>
      </c>
      <c r="M1130" s="39">
        <v>146.02365</v>
      </c>
      <c r="N1130" s="39">
        <v>105.03349</v>
      </c>
      <c r="O1130" s="39"/>
      <c r="P1130" s="39"/>
      <c r="Q1130" s="39"/>
      <c r="R1130" s="39"/>
      <c r="S1130" s="39"/>
      <c r="T1130" s="39"/>
      <c r="U1130" s="39"/>
      <c r="V1130" s="39"/>
      <c r="W1130" s="28"/>
      <c r="X1130" s="28"/>
      <c r="Y1130" s="28"/>
      <c r="Z1130" s="26">
        <v>1325486</v>
      </c>
      <c r="AA1130" s="26">
        <v>500</v>
      </c>
      <c r="AB1130" s="26">
        <v>30000</v>
      </c>
      <c r="AC1130" s="26">
        <v>500</v>
      </c>
      <c r="AD1130" s="20"/>
    </row>
    <row r="1131" spans="1:30" ht="11.25" x14ac:dyDescent="0.2">
      <c r="A1131" s="20" t="s">
        <v>2651</v>
      </c>
      <c r="B1131" s="20" t="s">
        <v>147</v>
      </c>
      <c r="C1131" s="20" t="s">
        <v>1323</v>
      </c>
      <c r="D1131" s="20"/>
      <c r="E1131" s="21" t="s">
        <v>942</v>
      </c>
      <c r="F1131" s="22"/>
      <c r="G1131" s="23">
        <v>447.0486047</v>
      </c>
      <c r="H1131" s="37"/>
      <c r="I1131" s="38">
        <v>7.13</v>
      </c>
      <c r="J1131" s="24">
        <v>1</v>
      </c>
      <c r="K1131" s="24">
        <f t="shared" si="40"/>
        <v>6.63</v>
      </c>
      <c r="L1131" s="24">
        <f t="shared" si="41"/>
        <v>7.63</v>
      </c>
      <c r="M1131" s="39">
        <v>411.07193000000001</v>
      </c>
      <c r="N1131" s="39">
        <v>349.05291</v>
      </c>
      <c r="O1131" s="39">
        <v>257.06308000000001</v>
      </c>
      <c r="P1131" s="39">
        <v>229.03178</v>
      </c>
      <c r="Q1131" s="39">
        <v>201.03685999999999</v>
      </c>
      <c r="R1131" s="39"/>
      <c r="S1131" s="39"/>
      <c r="T1131" s="39"/>
      <c r="U1131" s="39"/>
      <c r="V1131" s="39"/>
      <c r="W1131" s="28"/>
      <c r="X1131" s="28"/>
      <c r="Y1131" s="28"/>
      <c r="Z1131" s="26">
        <v>1361198</v>
      </c>
      <c r="AA1131" s="26">
        <v>500</v>
      </c>
      <c r="AB1131" s="26">
        <v>30000</v>
      </c>
      <c r="AC1131" s="26">
        <v>500</v>
      </c>
      <c r="AD1131" s="20"/>
    </row>
    <row r="1132" spans="1:30" ht="11.25" x14ac:dyDescent="0.2">
      <c r="A1132" s="20" t="s">
        <v>2652</v>
      </c>
      <c r="B1132" s="20" t="s">
        <v>954</v>
      </c>
      <c r="C1132" s="20" t="s">
        <v>1324</v>
      </c>
      <c r="D1132" s="20"/>
      <c r="E1132" s="21" t="s">
        <v>942</v>
      </c>
      <c r="F1132" s="22"/>
      <c r="G1132" s="23">
        <v>257.12845429999999</v>
      </c>
      <c r="H1132" s="37"/>
      <c r="I1132" s="38">
        <v>6.37</v>
      </c>
      <c r="J1132" s="24">
        <v>1</v>
      </c>
      <c r="K1132" s="24">
        <f t="shared" si="40"/>
        <v>5.87</v>
      </c>
      <c r="L1132" s="24">
        <f t="shared" si="41"/>
        <v>6.87</v>
      </c>
      <c r="M1132" s="39">
        <v>225.10223999999999</v>
      </c>
      <c r="N1132" s="39">
        <v>215.11788999999999</v>
      </c>
      <c r="O1132" s="39">
        <v>198.09134</v>
      </c>
      <c r="P1132" s="39">
        <v>183.09166999999999</v>
      </c>
      <c r="Q1132" s="39">
        <v>170.09643</v>
      </c>
      <c r="R1132" s="39">
        <v>153.06988000000001</v>
      </c>
      <c r="S1132" s="39">
        <v>152.06205</v>
      </c>
      <c r="T1132" s="39"/>
      <c r="U1132" s="39"/>
      <c r="V1132" s="39"/>
      <c r="W1132" s="28"/>
      <c r="X1132" s="28"/>
      <c r="Y1132" s="28"/>
      <c r="Z1132" s="26">
        <v>273740</v>
      </c>
      <c r="AA1132" s="26">
        <v>500</v>
      </c>
      <c r="AB1132" s="26">
        <v>30000</v>
      </c>
      <c r="AC1132" s="26">
        <v>500</v>
      </c>
      <c r="AD1132" s="20"/>
    </row>
    <row r="1133" spans="1:30" ht="11.25" x14ac:dyDescent="0.2">
      <c r="A1133" s="20" t="s">
        <v>2653</v>
      </c>
      <c r="B1133" s="20" t="s">
        <v>1325</v>
      </c>
      <c r="C1133" s="20" t="s">
        <v>1326</v>
      </c>
      <c r="D1133" s="20"/>
      <c r="E1133" s="21" t="s">
        <v>942</v>
      </c>
      <c r="F1133" s="22"/>
      <c r="G1133" s="23">
        <v>359.0348596</v>
      </c>
      <c r="H1133" s="37"/>
      <c r="I1133" s="38">
        <v>5.98</v>
      </c>
      <c r="J1133" s="24">
        <v>1</v>
      </c>
      <c r="K1133" s="24">
        <f t="shared" si="40"/>
        <v>5.48</v>
      </c>
      <c r="L1133" s="24">
        <f t="shared" si="41"/>
        <v>6.48</v>
      </c>
      <c r="M1133" s="39">
        <v>323.05817999999999</v>
      </c>
      <c r="N1133" s="39">
        <v>287.08150000000001</v>
      </c>
      <c r="O1133" s="39">
        <v>139.98976999999999</v>
      </c>
      <c r="P1133" s="39">
        <v>112.0393</v>
      </c>
      <c r="Q1133" s="39"/>
      <c r="R1133" s="39"/>
      <c r="S1133" s="39"/>
      <c r="T1133" s="39"/>
      <c r="U1133" s="39"/>
      <c r="V1133" s="39"/>
      <c r="W1133" s="28"/>
      <c r="X1133" s="28"/>
      <c r="Y1133" s="28"/>
      <c r="Z1133" s="26">
        <v>162421</v>
      </c>
      <c r="AA1133" s="26">
        <v>500</v>
      </c>
      <c r="AB1133" s="26">
        <v>30000</v>
      </c>
      <c r="AC1133" s="26">
        <v>500</v>
      </c>
      <c r="AD1133" s="20"/>
    </row>
    <row r="1134" spans="1:30" ht="11.25" x14ac:dyDescent="0.2">
      <c r="A1134" s="20" t="s">
        <v>2654</v>
      </c>
      <c r="B1134" s="20" t="s">
        <v>1327</v>
      </c>
      <c r="C1134" s="20" t="s">
        <v>1328</v>
      </c>
      <c r="D1134" s="20"/>
      <c r="E1134" s="21" t="s">
        <v>942</v>
      </c>
      <c r="F1134" s="22"/>
      <c r="G1134" s="23">
        <v>252.06889050000001</v>
      </c>
      <c r="H1134" s="37"/>
      <c r="I1134" s="38">
        <v>4.2300000000000004</v>
      </c>
      <c r="J1134" s="24">
        <v>1</v>
      </c>
      <c r="K1134" s="24">
        <f t="shared" si="40"/>
        <v>3.73</v>
      </c>
      <c r="L1134" s="24">
        <f t="shared" si="41"/>
        <v>4.7300000000000004</v>
      </c>
      <c r="M1134" s="39">
        <v>177.02429000000001</v>
      </c>
      <c r="N1134" s="39">
        <v>159.01104000000001</v>
      </c>
      <c r="O1134" s="39">
        <v>130.97973999999999</v>
      </c>
      <c r="P1134" s="39"/>
      <c r="Q1134" s="39"/>
      <c r="R1134" s="39"/>
      <c r="S1134" s="39"/>
      <c r="T1134" s="39"/>
      <c r="U1134" s="39"/>
      <c r="V1134" s="39"/>
      <c r="W1134" s="28"/>
      <c r="X1134" s="28"/>
      <c r="Y1134" s="28"/>
      <c r="Z1134" s="26">
        <v>642397</v>
      </c>
      <c r="AA1134" s="26">
        <v>500</v>
      </c>
      <c r="AB1134" s="26">
        <v>30000</v>
      </c>
      <c r="AC1134" s="26">
        <v>500</v>
      </c>
      <c r="AD1134" s="20"/>
    </row>
    <row r="1135" spans="1:30" ht="11.25" x14ac:dyDescent="0.2">
      <c r="A1135" s="20" t="s">
        <v>2655</v>
      </c>
      <c r="B1135" s="20" t="s">
        <v>954</v>
      </c>
      <c r="C1135" s="20" t="s">
        <v>1329</v>
      </c>
      <c r="D1135" s="20"/>
      <c r="E1135" s="21" t="s">
        <v>942</v>
      </c>
      <c r="F1135" s="22"/>
      <c r="G1135" s="23">
        <v>384.01240769999998</v>
      </c>
      <c r="H1135" s="37"/>
      <c r="I1135" s="38">
        <v>6.28</v>
      </c>
      <c r="J1135" s="24">
        <v>1</v>
      </c>
      <c r="K1135" s="24">
        <f t="shared" si="40"/>
        <v>5.78</v>
      </c>
      <c r="L1135" s="24">
        <f t="shared" si="41"/>
        <v>6.78</v>
      </c>
      <c r="M1135" s="39">
        <v>345.99561</v>
      </c>
      <c r="N1135" s="39">
        <v>302.03025000000002</v>
      </c>
      <c r="O1135" s="39">
        <v>276.97415000000001</v>
      </c>
      <c r="P1135" s="39">
        <v>240.99746999999999</v>
      </c>
      <c r="Q1135" s="39">
        <v>176.96686</v>
      </c>
      <c r="R1135" s="39"/>
      <c r="S1135" s="39"/>
      <c r="T1135" s="39"/>
      <c r="U1135" s="39"/>
      <c r="V1135" s="39"/>
      <c r="W1135" s="28"/>
      <c r="X1135" s="28"/>
      <c r="Y1135" s="28"/>
      <c r="Z1135" s="26">
        <v>68684</v>
      </c>
      <c r="AA1135" s="26">
        <v>500</v>
      </c>
      <c r="AB1135" s="26">
        <v>30000</v>
      </c>
      <c r="AC1135" s="26">
        <v>500</v>
      </c>
      <c r="AD1135" s="20"/>
    </row>
    <row r="1136" spans="1:30" ht="11.25" x14ac:dyDescent="0.2">
      <c r="A1136" s="20" t="s">
        <v>2656</v>
      </c>
      <c r="B1136" s="20" t="s">
        <v>1330</v>
      </c>
      <c r="C1136" s="20" t="s">
        <v>1331</v>
      </c>
      <c r="D1136" s="20"/>
      <c r="E1136" s="21" t="s">
        <v>942</v>
      </c>
      <c r="F1136" s="22"/>
      <c r="G1136" s="23">
        <v>376.95991880000003</v>
      </c>
      <c r="H1136" s="37"/>
      <c r="I1136" s="38">
        <v>7.79</v>
      </c>
      <c r="J1136" s="24">
        <v>1</v>
      </c>
      <c r="K1136" s="24">
        <f t="shared" si="40"/>
        <v>7.29</v>
      </c>
      <c r="L1136" s="24">
        <f t="shared" si="41"/>
        <v>8.2899999999999991</v>
      </c>
      <c r="M1136" s="39">
        <v>348.92862000000002</v>
      </c>
      <c r="N1136" s="39">
        <v>320.89731999999998</v>
      </c>
      <c r="O1136" s="39">
        <v>302.88675000000001</v>
      </c>
      <c r="P1136" s="39">
        <v>240.93099000000001</v>
      </c>
      <c r="Q1136" s="39">
        <v>224.95383000000001</v>
      </c>
      <c r="R1136" s="39">
        <v>114.96133</v>
      </c>
      <c r="S1136" s="39"/>
      <c r="T1136" s="39"/>
      <c r="U1136" s="39"/>
      <c r="V1136" s="39"/>
      <c r="W1136" s="28"/>
      <c r="X1136" s="28"/>
      <c r="Y1136" s="28"/>
      <c r="Z1136" s="26">
        <v>1144701</v>
      </c>
      <c r="AA1136" s="26">
        <v>500</v>
      </c>
      <c r="AB1136" s="26">
        <v>30000</v>
      </c>
      <c r="AC1136" s="26">
        <v>500</v>
      </c>
      <c r="AD1136" s="20"/>
    </row>
    <row r="1137" spans="1:30" ht="11.25" x14ac:dyDescent="0.2">
      <c r="A1137" s="20" t="s">
        <v>2657</v>
      </c>
      <c r="B1137" s="20" t="s">
        <v>239</v>
      </c>
      <c r="C1137" s="20" t="s">
        <v>1332</v>
      </c>
      <c r="D1137" s="20"/>
      <c r="E1137" s="21" t="s">
        <v>942</v>
      </c>
      <c r="F1137" s="22"/>
      <c r="G1137" s="23">
        <v>299.09140009999999</v>
      </c>
      <c r="H1137" s="37"/>
      <c r="I1137" s="38">
        <v>6.35</v>
      </c>
      <c r="J1137" s="24">
        <v>1</v>
      </c>
      <c r="K1137" s="24">
        <f t="shared" si="40"/>
        <v>5.85</v>
      </c>
      <c r="L1137" s="24">
        <f t="shared" si="41"/>
        <v>6.85</v>
      </c>
      <c r="M1137" s="39">
        <v>241.04954000000001</v>
      </c>
      <c r="N1137" s="39">
        <v>213.05462</v>
      </c>
      <c r="O1137" s="39">
        <v>189.05462</v>
      </c>
      <c r="P1137" s="39">
        <v>163.03897000000001</v>
      </c>
      <c r="Q1137" s="39">
        <v>137.05971</v>
      </c>
      <c r="R1137" s="39">
        <v>121.02840999999999</v>
      </c>
      <c r="S1137" s="39"/>
      <c r="T1137" s="39"/>
      <c r="U1137" s="39"/>
      <c r="V1137" s="39"/>
      <c r="W1137" s="28"/>
      <c r="X1137" s="28"/>
      <c r="Y1137" s="28"/>
      <c r="Z1137" s="26">
        <v>1231096</v>
      </c>
      <c r="AA1137" s="26">
        <v>500</v>
      </c>
      <c r="AB1137" s="26">
        <v>30000</v>
      </c>
      <c r="AC1137" s="26">
        <v>500</v>
      </c>
      <c r="AD1137" s="20"/>
    </row>
    <row r="1138" spans="1:30" ht="11.25" x14ac:dyDescent="0.2">
      <c r="A1138" s="20" t="s">
        <v>2658</v>
      </c>
      <c r="B1138" s="20" t="s">
        <v>1333</v>
      </c>
      <c r="C1138" s="20" t="s">
        <v>1334</v>
      </c>
      <c r="D1138" s="20"/>
      <c r="E1138" s="21" t="s">
        <v>942</v>
      </c>
      <c r="F1138" s="22"/>
      <c r="G1138" s="23">
        <v>293.11722090000001</v>
      </c>
      <c r="H1138" s="37"/>
      <c r="I1138" s="38">
        <v>7.39</v>
      </c>
      <c r="J1138" s="24">
        <v>1</v>
      </c>
      <c r="K1138" s="24">
        <f t="shared" si="40"/>
        <v>6.89</v>
      </c>
      <c r="L1138" s="24">
        <f t="shared" si="41"/>
        <v>7.89</v>
      </c>
      <c r="M1138" s="39">
        <v>189.05462</v>
      </c>
      <c r="N1138" s="39">
        <v>175.03897000000001</v>
      </c>
      <c r="O1138" s="39">
        <v>163.03897000000001</v>
      </c>
      <c r="P1138" s="39">
        <v>131.08553000000001</v>
      </c>
      <c r="Q1138" s="39">
        <v>121.02840999999999</v>
      </c>
      <c r="R1138" s="39">
        <v>107.04913999999999</v>
      </c>
      <c r="S1138" s="39">
        <v>91.054230000000004</v>
      </c>
      <c r="T1138" s="39"/>
      <c r="U1138" s="39"/>
      <c r="V1138" s="39"/>
      <c r="W1138" s="28"/>
      <c r="X1138" s="28"/>
      <c r="Y1138" s="28"/>
      <c r="Z1138" s="26">
        <v>3347331</v>
      </c>
      <c r="AA1138" s="26">
        <v>500</v>
      </c>
      <c r="AB1138" s="26">
        <v>30000</v>
      </c>
      <c r="AC1138" s="26">
        <v>500</v>
      </c>
      <c r="AD1138" s="20"/>
    </row>
    <row r="1139" spans="1:30" ht="11.25" x14ac:dyDescent="0.2">
      <c r="A1139" s="20" t="s">
        <v>2659</v>
      </c>
      <c r="B1139" s="20" t="s">
        <v>249</v>
      </c>
      <c r="C1139" s="20" t="s">
        <v>1335</v>
      </c>
      <c r="D1139" s="20"/>
      <c r="E1139" s="21" t="s">
        <v>942</v>
      </c>
      <c r="F1139" s="22"/>
      <c r="G1139" s="23">
        <v>599.91988189999995</v>
      </c>
      <c r="H1139" s="37"/>
      <c r="I1139" s="38">
        <v>7.53</v>
      </c>
      <c r="J1139" s="24">
        <v>1</v>
      </c>
      <c r="K1139" s="24">
        <f t="shared" si="40"/>
        <v>7.03</v>
      </c>
      <c r="L1139" s="24">
        <f t="shared" si="41"/>
        <v>8.0299999999999994</v>
      </c>
      <c r="M1139" s="39">
        <v>514.83073000000002</v>
      </c>
      <c r="N1139" s="39">
        <v>283.92207999999999</v>
      </c>
      <c r="O1139" s="39">
        <v>257.89519999999999</v>
      </c>
      <c r="P1139" s="39">
        <v>205.00373999999999</v>
      </c>
      <c r="Q1139" s="39">
        <v>195.01938999999999</v>
      </c>
      <c r="R1139" s="39">
        <v>177.00882999999999</v>
      </c>
      <c r="S1139" s="39">
        <v>130.00541999999999</v>
      </c>
      <c r="T1139" s="39"/>
      <c r="U1139" s="39"/>
      <c r="V1139" s="39"/>
      <c r="W1139" s="28"/>
      <c r="X1139" s="28"/>
      <c r="Y1139" s="28"/>
      <c r="Z1139" s="26">
        <v>134564</v>
      </c>
      <c r="AA1139" s="26">
        <v>500</v>
      </c>
      <c r="AB1139" s="26">
        <v>30000</v>
      </c>
      <c r="AC1139" s="26">
        <v>500</v>
      </c>
      <c r="AD1139" s="20"/>
    </row>
    <row r="1140" spans="1:30" ht="11.25" x14ac:dyDescent="0.2">
      <c r="A1140" s="20" t="s">
        <v>2660</v>
      </c>
      <c r="B1140" s="20" t="s">
        <v>253</v>
      </c>
      <c r="C1140" s="20" t="s">
        <v>1336</v>
      </c>
      <c r="D1140" s="20"/>
      <c r="E1140" s="21" t="s">
        <v>942</v>
      </c>
      <c r="F1140" s="22"/>
      <c r="G1140" s="23">
        <v>422.11288050000002</v>
      </c>
      <c r="H1140" s="37"/>
      <c r="I1140" s="38">
        <v>7.27</v>
      </c>
      <c r="J1140" s="24">
        <v>1</v>
      </c>
      <c r="K1140" s="24">
        <f t="shared" si="40"/>
        <v>6.77</v>
      </c>
      <c r="L1140" s="24">
        <f t="shared" si="41"/>
        <v>7.77</v>
      </c>
      <c r="M1140" s="39">
        <v>279.03937999999999</v>
      </c>
      <c r="N1140" s="39">
        <v>261.02882</v>
      </c>
      <c r="O1140" s="39">
        <v>236.03357</v>
      </c>
      <c r="P1140" s="39">
        <v>218.023</v>
      </c>
      <c r="Q1140" s="39">
        <v>199.08257</v>
      </c>
      <c r="R1140" s="39">
        <v>182.05601999999999</v>
      </c>
      <c r="S1140" s="39">
        <v>154.06110000000001</v>
      </c>
      <c r="T1140" s="39">
        <v>139.03763000000001</v>
      </c>
      <c r="U1140" s="39"/>
      <c r="V1140" s="39"/>
      <c r="W1140" s="28"/>
      <c r="X1140" s="28"/>
      <c r="Y1140" s="28"/>
      <c r="Z1140" s="26">
        <v>1923892</v>
      </c>
      <c r="AA1140" s="26">
        <v>500</v>
      </c>
      <c r="AB1140" s="26">
        <v>30000</v>
      </c>
      <c r="AC1140" s="26">
        <v>500</v>
      </c>
      <c r="AD1140" s="20"/>
    </row>
    <row r="1141" spans="1:30" ht="11.25" x14ac:dyDescent="0.2">
      <c r="A1141" s="20" t="s">
        <v>2661</v>
      </c>
      <c r="B1141" s="20" t="s">
        <v>274</v>
      </c>
      <c r="C1141" s="20" t="s">
        <v>1337</v>
      </c>
      <c r="D1141" s="20"/>
      <c r="E1141" s="21" t="s">
        <v>942</v>
      </c>
      <c r="F1141" s="22"/>
      <c r="G1141" s="23">
        <v>161.09206879999999</v>
      </c>
      <c r="H1141" s="37"/>
      <c r="I1141" s="38">
        <v>1.1100000000000001</v>
      </c>
      <c r="J1141" s="24">
        <v>1</v>
      </c>
      <c r="K1141" s="24">
        <f t="shared" si="40"/>
        <v>0.61</v>
      </c>
      <c r="L1141" s="24">
        <f t="shared" si="41"/>
        <v>1.61</v>
      </c>
      <c r="M1141" s="39">
        <v>143.08150000000001</v>
      </c>
      <c r="N1141" s="39">
        <v>115.08659</v>
      </c>
      <c r="O1141" s="39">
        <v>101.02332</v>
      </c>
      <c r="P1141" s="39">
        <v>61.07602</v>
      </c>
      <c r="Q1141" s="39"/>
      <c r="R1141" s="39"/>
      <c r="S1141" s="39"/>
      <c r="T1141" s="39"/>
      <c r="U1141" s="39"/>
      <c r="V1141" s="39"/>
      <c r="W1141" s="28"/>
      <c r="X1141" s="28"/>
      <c r="Y1141" s="28"/>
      <c r="Z1141" s="26">
        <v>547004</v>
      </c>
      <c r="AA1141" s="26">
        <v>500</v>
      </c>
      <c r="AB1141" s="26">
        <v>30000</v>
      </c>
      <c r="AC1141" s="26">
        <v>500</v>
      </c>
      <c r="AD1141" s="20"/>
    </row>
    <row r="1142" spans="1:30" ht="11.25" x14ac:dyDescent="0.2">
      <c r="A1142" s="20" t="s">
        <v>2662</v>
      </c>
      <c r="B1142" s="20" t="s">
        <v>276</v>
      </c>
      <c r="C1142" s="20" t="s">
        <v>1338</v>
      </c>
      <c r="D1142" s="20"/>
      <c r="E1142" s="21" t="s">
        <v>942</v>
      </c>
      <c r="F1142" s="22"/>
      <c r="G1142" s="23">
        <v>192.1382907</v>
      </c>
      <c r="H1142" s="37"/>
      <c r="I1142" s="38">
        <v>6.44</v>
      </c>
      <c r="J1142" s="24">
        <v>1</v>
      </c>
      <c r="K1142" s="24">
        <f t="shared" si="40"/>
        <v>5.94</v>
      </c>
      <c r="L1142" s="24">
        <f t="shared" si="41"/>
        <v>6.94</v>
      </c>
      <c r="M1142" s="39">
        <v>119.04913999999999</v>
      </c>
      <c r="N1142" s="39">
        <v>109.06479</v>
      </c>
      <c r="O1142" s="39">
        <v>100.07568999999999</v>
      </c>
      <c r="P1142" s="39">
        <v>91.054230000000004</v>
      </c>
      <c r="Q1142" s="39">
        <v>72.044390000000007</v>
      </c>
      <c r="R1142" s="39"/>
      <c r="S1142" s="39"/>
      <c r="T1142" s="39"/>
      <c r="U1142" s="39"/>
      <c r="V1142" s="39"/>
      <c r="W1142" s="28"/>
      <c r="X1142" s="28"/>
      <c r="Y1142" s="28"/>
      <c r="Z1142" s="26">
        <v>6272977</v>
      </c>
      <c r="AA1142" s="26">
        <v>500</v>
      </c>
      <c r="AB1142" s="26">
        <v>30000</v>
      </c>
      <c r="AC1142" s="26">
        <v>500</v>
      </c>
      <c r="AD1142" s="20"/>
    </row>
    <row r="1143" spans="1:30" ht="11.25" x14ac:dyDescent="0.2">
      <c r="A1143" s="20" t="s">
        <v>2843</v>
      </c>
      <c r="B1143" s="20" t="s">
        <v>292</v>
      </c>
      <c r="C1143" s="20" t="s">
        <v>1162</v>
      </c>
      <c r="D1143" s="20"/>
      <c r="E1143" s="21" t="s">
        <v>942</v>
      </c>
      <c r="F1143" s="22"/>
      <c r="G1143" s="23">
        <v>297.97003380000001</v>
      </c>
      <c r="H1143" s="37"/>
      <c r="I1143" s="38">
        <v>5</v>
      </c>
      <c r="J1143" s="24">
        <v>1</v>
      </c>
      <c r="K1143" s="24">
        <f t="shared" si="40"/>
        <v>4.5</v>
      </c>
      <c r="L1143" s="24">
        <f t="shared" si="41"/>
        <v>5.5</v>
      </c>
      <c r="M1143" s="39">
        <v>283.95438000000001</v>
      </c>
      <c r="N1143" s="39">
        <v>267.97723000000002</v>
      </c>
      <c r="O1143" s="39">
        <v>203.97376</v>
      </c>
      <c r="P1143" s="39">
        <v>142.99262999999999</v>
      </c>
      <c r="Q1143" s="39"/>
      <c r="R1143" s="39"/>
      <c r="S1143" s="39"/>
      <c r="T1143" s="39"/>
      <c r="U1143" s="39"/>
      <c r="V1143" s="39"/>
      <c r="W1143" s="28"/>
      <c r="X1143" s="28"/>
      <c r="Y1143" s="28"/>
      <c r="Z1143" s="26">
        <v>30000</v>
      </c>
      <c r="AA1143" s="26">
        <v>500</v>
      </c>
      <c r="AB1143" s="26">
        <v>30000</v>
      </c>
      <c r="AC1143" s="26">
        <v>500</v>
      </c>
      <c r="AD1143" s="20"/>
    </row>
    <row r="1144" spans="1:30" ht="11.25" x14ac:dyDescent="0.2">
      <c r="A1144" s="20" t="s">
        <v>2663</v>
      </c>
      <c r="B1144" s="20" t="s">
        <v>1339</v>
      </c>
      <c r="C1144" s="20" t="s">
        <v>1340</v>
      </c>
      <c r="D1144" s="20"/>
      <c r="E1144" s="21" t="s">
        <v>942</v>
      </c>
      <c r="F1144" s="22"/>
      <c r="G1144" s="23">
        <v>302.10566990000001</v>
      </c>
      <c r="H1144" s="37"/>
      <c r="I1144" s="38">
        <v>4.66</v>
      </c>
      <c r="J1144" s="24">
        <v>1</v>
      </c>
      <c r="K1144" s="24">
        <f t="shared" si="40"/>
        <v>4.16</v>
      </c>
      <c r="L1144" s="24">
        <f t="shared" si="41"/>
        <v>5.16</v>
      </c>
      <c r="M1144" s="39">
        <v>270.07945999999998</v>
      </c>
      <c r="N1144" s="39">
        <v>174.09134</v>
      </c>
      <c r="O1144" s="39">
        <v>147.10425000000001</v>
      </c>
      <c r="P1144" s="39">
        <v>132.08078</v>
      </c>
      <c r="Q1144" s="39"/>
      <c r="R1144" s="39"/>
      <c r="S1144" s="39"/>
      <c r="T1144" s="39"/>
      <c r="U1144" s="39"/>
      <c r="V1144" s="39"/>
      <c r="W1144" s="28"/>
      <c r="X1144" s="28"/>
      <c r="Y1144" s="28"/>
      <c r="Z1144" s="26">
        <v>59406</v>
      </c>
      <c r="AA1144" s="26">
        <v>500</v>
      </c>
      <c r="AB1144" s="26">
        <v>30000</v>
      </c>
      <c r="AC1144" s="26">
        <v>500</v>
      </c>
      <c r="AD1144" s="20"/>
    </row>
    <row r="1145" spans="1:30" ht="11.25" x14ac:dyDescent="0.2">
      <c r="A1145" s="20" t="s">
        <v>2664</v>
      </c>
      <c r="B1145" s="20" t="s">
        <v>331</v>
      </c>
      <c r="C1145" s="20" t="s">
        <v>1341</v>
      </c>
      <c r="D1145" s="20"/>
      <c r="E1145" s="21" t="s">
        <v>942</v>
      </c>
      <c r="F1145" s="22"/>
      <c r="G1145" s="23">
        <v>217.0082779</v>
      </c>
      <c r="H1145" s="37"/>
      <c r="I1145" s="38">
        <v>6.33</v>
      </c>
      <c r="J1145" s="24">
        <v>1</v>
      </c>
      <c r="K1145" s="24">
        <f t="shared" si="40"/>
        <v>5.83</v>
      </c>
      <c r="L1145" s="24">
        <f t="shared" si="41"/>
        <v>6.83</v>
      </c>
      <c r="M1145" s="39">
        <v>202.99262999999999</v>
      </c>
      <c r="N1145" s="39">
        <v>186.99771000000001</v>
      </c>
      <c r="O1145" s="39">
        <v>123.02630000000001</v>
      </c>
      <c r="P1145" s="39">
        <v>107.04913999999999</v>
      </c>
      <c r="Q1145" s="39"/>
      <c r="R1145" s="39"/>
      <c r="S1145" s="39"/>
      <c r="T1145" s="39"/>
      <c r="U1145" s="39"/>
      <c r="V1145" s="39"/>
      <c r="W1145" s="28"/>
      <c r="X1145" s="28"/>
      <c r="Y1145" s="28"/>
      <c r="Z1145" s="26">
        <v>66480</v>
      </c>
      <c r="AA1145" s="26">
        <v>500</v>
      </c>
      <c r="AB1145" s="26">
        <v>30000</v>
      </c>
      <c r="AC1145" s="26">
        <v>500</v>
      </c>
      <c r="AD1145" s="20"/>
    </row>
    <row r="1146" spans="1:30" ht="11.25" x14ac:dyDescent="0.2">
      <c r="A1146" s="20" t="s">
        <v>2665</v>
      </c>
      <c r="B1146" s="20" t="s">
        <v>352</v>
      </c>
      <c r="C1146" s="20" t="s">
        <v>992</v>
      </c>
      <c r="D1146" s="20"/>
      <c r="E1146" s="21" t="s">
        <v>942</v>
      </c>
      <c r="F1146" s="22"/>
      <c r="G1146" s="23">
        <v>275.20055660000003</v>
      </c>
      <c r="H1146" s="37"/>
      <c r="I1146" s="38">
        <v>9.01</v>
      </c>
      <c r="J1146" s="24">
        <v>1</v>
      </c>
      <c r="K1146" s="24">
        <f t="shared" si="40"/>
        <v>8.51</v>
      </c>
      <c r="L1146" s="24">
        <f t="shared" si="41"/>
        <v>9.51</v>
      </c>
      <c r="M1146" s="39">
        <v>229.19507999999999</v>
      </c>
      <c r="N1146" s="39">
        <v>187.14813000000001</v>
      </c>
      <c r="O1146" s="39">
        <v>173.13247999999999</v>
      </c>
      <c r="P1146" s="39">
        <v>159.11682999999999</v>
      </c>
      <c r="Q1146" s="39">
        <v>147.11682999999999</v>
      </c>
      <c r="R1146" s="39">
        <v>133.10118</v>
      </c>
      <c r="S1146" s="39">
        <v>119.08553000000001</v>
      </c>
      <c r="T1146" s="39">
        <v>107.08553000000001</v>
      </c>
      <c r="U1146" s="39">
        <v>93.069879999999998</v>
      </c>
      <c r="V1146" s="39"/>
      <c r="W1146" s="28"/>
      <c r="X1146" s="28"/>
      <c r="Y1146" s="28"/>
      <c r="Z1146" s="26">
        <v>405689</v>
      </c>
      <c r="AA1146" s="26">
        <v>500</v>
      </c>
      <c r="AB1146" s="26">
        <v>30000</v>
      </c>
      <c r="AC1146" s="26">
        <v>500</v>
      </c>
      <c r="AD1146" s="20"/>
    </row>
    <row r="1147" spans="1:30" ht="11.25" x14ac:dyDescent="0.2">
      <c r="A1147" s="20" t="s">
        <v>2666</v>
      </c>
      <c r="B1147" s="20" t="s">
        <v>380</v>
      </c>
      <c r="C1147" s="20" t="s">
        <v>1342</v>
      </c>
      <c r="D1147" s="20"/>
      <c r="E1147" s="21" t="s">
        <v>942</v>
      </c>
      <c r="F1147" s="22"/>
      <c r="G1147" s="23">
        <v>186.03163280000001</v>
      </c>
      <c r="H1147" s="37"/>
      <c r="I1147" s="38">
        <v>4.95</v>
      </c>
      <c r="J1147" s="24">
        <v>1</v>
      </c>
      <c r="K1147" s="24">
        <f t="shared" si="40"/>
        <v>4.45</v>
      </c>
      <c r="L1147" s="24">
        <f t="shared" si="41"/>
        <v>5.45</v>
      </c>
      <c r="M1147" s="39">
        <v>129.01016999999999</v>
      </c>
      <c r="N1147" s="39"/>
      <c r="O1147" s="39"/>
      <c r="P1147" s="39"/>
      <c r="Q1147" s="39"/>
      <c r="R1147" s="39"/>
      <c r="S1147" s="39"/>
      <c r="T1147" s="39"/>
      <c r="U1147" s="39"/>
      <c r="V1147" s="39"/>
      <c r="W1147" s="28"/>
      <c r="X1147" s="28"/>
      <c r="Y1147" s="28"/>
      <c r="Z1147" s="26">
        <v>176438</v>
      </c>
      <c r="AA1147" s="26">
        <v>500</v>
      </c>
      <c r="AB1147" s="26">
        <v>30000</v>
      </c>
      <c r="AC1147" s="26">
        <v>500</v>
      </c>
      <c r="AD1147" s="20"/>
    </row>
    <row r="1148" spans="1:30" ht="11.25" x14ac:dyDescent="0.2">
      <c r="A1148" s="20" t="s">
        <v>2667</v>
      </c>
      <c r="B1148" s="20" t="s">
        <v>954</v>
      </c>
      <c r="C1148" s="20" t="s">
        <v>1258</v>
      </c>
      <c r="D1148" s="20"/>
      <c r="E1148" s="21" t="s">
        <v>942</v>
      </c>
      <c r="F1148" s="22"/>
      <c r="G1148" s="23">
        <v>354.10038100000003</v>
      </c>
      <c r="H1148" s="37"/>
      <c r="I1148" s="38">
        <v>7.3</v>
      </c>
      <c r="J1148" s="24">
        <v>1</v>
      </c>
      <c r="K1148" s="24">
        <f t="shared" si="40"/>
        <v>6.8</v>
      </c>
      <c r="L1148" s="24">
        <f t="shared" si="41"/>
        <v>7.8</v>
      </c>
      <c r="M1148" s="39">
        <v>231.08044000000001</v>
      </c>
      <c r="N1148" s="39">
        <v>129.06988000000001</v>
      </c>
      <c r="O1148" s="39">
        <v>125.01524999999999</v>
      </c>
      <c r="P1148" s="39">
        <v>117.06988</v>
      </c>
      <c r="Q1148" s="39">
        <v>91.054230000000004</v>
      </c>
      <c r="R1148" s="39">
        <v>70.039969999999997</v>
      </c>
      <c r="S1148" s="39"/>
      <c r="T1148" s="39"/>
      <c r="U1148" s="39"/>
      <c r="V1148" s="39"/>
      <c r="W1148" s="28"/>
      <c r="X1148" s="28"/>
      <c r="Y1148" s="28"/>
      <c r="Z1148" s="26">
        <v>661147</v>
      </c>
      <c r="AA1148" s="26">
        <v>500</v>
      </c>
      <c r="AB1148" s="26">
        <v>30000</v>
      </c>
      <c r="AC1148" s="26">
        <v>500</v>
      </c>
      <c r="AD1148" s="20"/>
    </row>
    <row r="1149" spans="1:30" ht="11.25" x14ac:dyDescent="0.2">
      <c r="A1149" s="20" t="s">
        <v>2668</v>
      </c>
      <c r="B1149" s="20" t="s">
        <v>404</v>
      </c>
      <c r="C1149" s="20" t="s">
        <v>1343</v>
      </c>
      <c r="D1149" s="20"/>
      <c r="E1149" s="21" t="s">
        <v>942</v>
      </c>
      <c r="F1149" s="22"/>
      <c r="G1149" s="23">
        <v>615.25483640000004</v>
      </c>
      <c r="H1149" s="37"/>
      <c r="I1149" s="38">
        <v>8.31</v>
      </c>
      <c r="J1149" s="24">
        <v>1</v>
      </c>
      <c r="K1149" s="24">
        <f t="shared" si="40"/>
        <v>7.81</v>
      </c>
      <c r="L1149" s="24">
        <f t="shared" si="41"/>
        <v>8.81</v>
      </c>
      <c r="M1149" s="39">
        <v>585.24427000000003</v>
      </c>
      <c r="N1149" s="39">
        <v>515.20240999999999</v>
      </c>
      <c r="O1149" s="39">
        <v>239.06625</v>
      </c>
      <c r="P1149" s="39">
        <v>211.07132999999999</v>
      </c>
      <c r="Q1149" s="39">
        <v>193.06076999999999</v>
      </c>
      <c r="R1149" s="39">
        <v>170.04478</v>
      </c>
      <c r="S1149" s="39">
        <v>165.06585000000001</v>
      </c>
      <c r="T1149" s="39">
        <v>142.04984999999999</v>
      </c>
      <c r="U1149" s="39"/>
      <c r="V1149" s="39"/>
      <c r="W1149" s="28"/>
      <c r="X1149" s="28"/>
      <c r="Y1149" s="28"/>
      <c r="Z1149" s="26">
        <v>1290236</v>
      </c>
      <c r="AA1149" s="26">
        <v>500</v>
      </c>
      <c r="AB1149" s="26">
        <v>30000</v>
      </c>
      <c r="AC1149" s="26">
        <v>500</v>
      </c>
      <c r="AD1149" s="20"/>
    </row>
    <row r="1150" spans="1:30" ht="11.25" x14ac:dyDescent="0.2">
      <c r="A1150" s="20" t="s">
        <v>2669</v>
      </c>
      <c r="B1150" s="20" t="s">
        <v>413</v>
      </c>
      <c r="C1150" s="20" t="s">
        <v>1344</v>
      </c>
      <c r="D1150" s="20"/>
      <c r="E1150" s="21" t="s">
        <v>942</v>
      </c>
      <c r="F1150" s="22"/>
      <c r="G1150" s="23">
        <v>325.03277800000001</v>
      </c>
      <c r="H1150" s="37"/>
      <c r="I1150" s="38">
        <v>6.53</v>
      </c>
      <c r="J1150" s="24">
        <v>1</v>
      </c>
      <c r="K1150" s="24">
        <f t="shared" si="40"/>
        <v>6.03</v>
      </c>
      <c r="L1150" s="24">
        <f t="shared" si="41"/>
        <v>7.03</v>
      </c>
      <c r="M1150" s="39">
        <v>297.00148000000002</v>
      </c>
      <c r="N1150" s="39">
        <v>268.97018000000003</v>
      </c>
      <c r="O1150" s="39">
        <v>190.99262999999999</v>
      </c>
      <c r="P1150" s="39">
        <v>173.02669</v>
      </c>
      <c r="Q1150" s="39">
        <v>110.01846999999999</v>
      </c>
      <c r="R1150" s="39">
        <v>94.041319999999999</v>
      </c>
      <c r="S1150" s="39">
        <v>78.984830000000002</v>
      </c>
      <c r="T1150" s="39"/>
      <c r="U1150" s="39"/>
      <c r="V1150" s="39"/>
      <c r="W1150" s="28"/>
      <c r="X1150" s="28"/>
      <c r="Y1150" s="28"/>
      <c r="Z1150" s="26">
        <v>1790987</v>
      </c>
      <c r="AA1150" s="26">
        <v>500</v>
      </c>
      <c r="AB1150" s="26">
        <v>30000</v>
      </c>
      <c r="AC1150" s="26">
        <v>500</v>
      </c>
      <c r="AD1150" s="20"/>
    </row>
    <row r="1151" spans="1:30" ht="11.25" x14ac:dyDescent="0.2">
      <c r="A1151" s="20" t="s">
        <v>2670</v>
      </c>
      <c r="B1151" s="20" t="s">
        <v>424</v>
      </c>
      <c r="C1151" s="20" t="s">
        <v>1345</v>
      </c>
      <c r="D1151" s="20"/>
      <c r="E1151" s="21" t="s">
        <v>942</v>
      </c>
      <c r="F1151" s="22"/>
      <c r="G1151" s="23">
        <v>420.95106800000002</v>
      </c>
      <c r="H1151" s="37"/>
      <c r="I1151" s="38">
        <v>7.81</v>
      </c>
      <c r="J1151" s="24">
        <v>1</v>
      </c>
      <c r="K1151" s="24">
        <f t="shared" si="40"/>
        <v>7.31</v>
      </c>
      <c r="L1151" s="24">
        <f t="shared" si="41"/>
        <v>8.31</v>
      </c>
      <c r="M1151" s="39">
        <v>319.98379</v>
      </c>
      <c r="N1151" s="39">
        <v>316.98701</v>
      </c>
      <c r="O1151" s="39">
        <v>289.97611000000001</v>
      </c>
      <c r="P1151" s="39">
        <v>274.96521000000001</v>
      </c>
      <c r="Q1151" s="39">
        <v>264.98086000000001</v>
      </c>
      <c r="R1151" s="39">
        <v>262.96521000000001</v>
      </c>
      <c r="S1151" s="39">
        <v>254.96981</v>
      </c>
      <c r="T1151" s="39">
        <v>246.00404</v>
      </c>
      <c r="U1151" s="39">
        <v>237.96995999999999</v>
      </c>
      <c r="V1151" s="39"/>
      <c r="W1151" s="28"/>
      <c r="X1151" s="28"/>
      <c r="Y1151" s="28"/>
      <c r="Z1151" s="26">
        <v>8258</v>
      </c>
      <c r="AA1151" s="26">
        <v>500</v>
      </c>
      <c r="AB1151" s="26">
        <v>30000</v>
      </c>
      <c r="AC1151" s="26">
        <v>500</v>
      </c>
      <c r="AD1151" s="20"/>
    </row>
    <row r="1152" spans="1:30" ht="11.25" x14ac:dyDescent="0.2">
      <c r="A1152" s="20" t="s">
        <v>2671</v>
      </c>
      <c r="B1152" s="20" t="s">
        <v>429</v>
      </c>
      <c r="C1152" s="20" t="s">
        <v>1346</v>
      </c>
      <c r="D1152" s="20"/>
      <c r="E1152" s="21" t="s">
        <v>942</v>
      </c>
      <c r="F1152" s="22"/>
      <c r="G1152" s="23">
        <v>192.0266895</v>
      </c>
      <c r="H1152" s="37"/>
      <c r="I1152" s="38">
        <v>5</v>
      </c>
      <c r="J1152" s="24">
        <v>1</v>
      </c>
      <c r="K1152" s="24">
        <f t="shared" si="40"/>
        <v>4.5</v>
      </c>
      <c r="L1152" s="24">
        <f t="shared" si="41"/>
        <v>5.5</v>
      </c>
      <c r="M1152" s="39">
        <v>148.03685999999999</v>
      </c>
      <c r="N1152" s="39"/>
      <c r="O1152" s="39"/>
      <c r="P1152" s="39"/>
      <c r="Q1152" s="39"/>
      <c r="R1152" s="39"/>
      <c r="S1152" s="39"/>
      <c r="T1152" s="39"/>
      <c r="U1152" s="39"/>
      <c r="V1152" s="39"/>
      <c r="W1152" s="28"/>
      <c r="X1152" s="28"/>
      <c r="Y1152" s="28"/>
      <c r="Z1152" s="26">
        <v>30000</v>
      </c>
      <c r="AA1152" s="26">
        <v>500</v>
      </c>
      <c r="AB1152" s="26">
        <v>30000</v>
      </c>
      <c r="AC1152" s="26">
        <v>500</v>
      </c>
      <c r="AD1152" s="20"/>
    </row>
    <row r="1153" spans="1:30" ht="11.25" x14ac:dyDescent="0.2">
      <c r="A1153" s="20" t="s">
        <v>2672</v>
      </c>
      <c r="B1153" s="20" t="s">
        <v>443</v>
      </c>
      <c r="C1153" s="20" t="s">
        <v>1347</v>
      </c>
      <c r="D1153" s="20"/>
      <c r="E1153" s="21" t="s">
        <v>942</v>
      </c>
      <c r="F1153" s="22"/>
      <c r="G1153" s="23">
        <v>484.12340210000002</v>
      </c>
      <c r="H1153" s="37"/>
      <c r="I1153" s="38">
        <v>8.73</v>
      </c>
      <c r="J1153" s="24">
        <v>1</v>
      </c>
      <c r="K1153" s="24">
        <f t="shared" si="40"/>
        <v>8.23</v>
      </c>
      <c r="L1153" s="24">
        <f t="shared" si="41"/>
        <v>9.23</v>
      </c>
      <c r="M1153" s="39">
        <v>289.07830999999999</v>
      </c>
      <c r="N1153" s="39">
        <v>141.01464999999999</v>
      </c>
      <c r="O1153" s="39">
        <v>132.04438999999999</v>
      </c>
      <c r="P1153" s="39"/>
      <c r="Q1153" s="39"/>
      <c r="R1153" s="39"/>
      <c r="S1153" s="39"/>
      <c r="T1153" s="39"/>
      <c r="U1153" s="39"/>
      <c r="V1153" s="39"/>
      <c r="W1153" s="28"/>
      <c r="X1153" s="28"/>
      <c r="Y1153" s="28"/>
      <c r="Z1153" s="26">
        <v>231092</v>
      </c>
      <c r="AA1153" s="26">
        <v>500</v>
      </c>
      <c r="AB1153" s="26">
        <v>30000</v>
      </c>
      <c r="AC1153" s="26">
        <v>500</v>
      </c>
      <c r="AD1153" s="20"/>
    </row>
    <row r="1154" spans="1:30" ht="11.25" x14ac:dyDescent="0.2">
      <c r="A1154" s="20" t="s">
        <v>2673</v>
      </c>
      <c r="B1154" s="20" t="s">
        <v>448</v>
      </c>
      <c r="C1154" s="20" t="s">
        <v>1348</v>
      </c>
      <c r="D1154" s="20"/>
      <c r="E1154" s="21" t="s">
        <v>942</v>
      </c>
      <c r="F1154" s="22"/>
      <c r="G1154" s="23">
        <v>302.08568339999999</v>
      </c>
      <c r="H1154" s="37"/>
      <c r="I1154" s="38">
        <v>4.78</v>
      </c>
      <c r="J1154" s="24">
        <v>1</v>
      </c>
      <c r="K1154" s="24">
        <f t="shared" si="40"/>
        <v>4.28</v>
      </c>
      <c r="L1154" s="24">
        <f t="shared" si="41"/>
        <v>5.28</v>
      </c>
      <c r="M1154" s="39">
        <v>284.07512000000003</v>
      </c>
      <c r="N1154" s="39">
        <v>242.02816999999999</v>
      </c>
      <c r="O1154" s="39">
        <v>168.04553000000001</v>
      </c>
      <c r="P1154" s="39">
        <v>124.0557</v>
      </c>
      <c r="Q1154" s="39">
        <v>122.04004999999999</v>
      </c>
      <c r="R1154" s="39">
        <v>111.04788000000001</v>
      </c>
      <c r="S1154" s="39"/>
      <c r="T1154" s="39"/>
      <c r="U1154" s="39"/>
      <c r="V1154" s="39"/>
      <c r="W1154" s="28"/>
      <c r="X1154" s="28"/>
      <c r="Y1154" s="28"/>
      <c r="Z1154" s="26">
        <v>115222</v>
      </c>
      <c r="AA1154" s="26">
        <v>500</v>
      </c>
      <c r="AB1154" s="26">
        <v>30000</v>
      </c>
      <c r="AC1154" s="26">
        <v>500</v>
      </c>
      <c r="AD1154" s="20"/>
    </row>
    <row r="1155" spans="1:30" ht="11.25" x14ac:dyDescent="0.2">
      <c r="A1155" s="20" t="s">
        <v>2674</v>
      </c>
      <c r="B1155" s="20" t="s">
        <v>459</v>
      </c>
      <c r="C1155" s="20" t="s">
        <v>1349</v>
      </c>
      <c r="D1155" s="20"/>
      <c r="E1155" s="21" t="s">
        <v>942</v>
      </c>
      <c r="F1155" s="22"/>
      <c r="G1155" s="23">
        <v>448.04054050000002</v>
      </c>
      <c r="H1155" s="37"/>
      <c r="I1155" s="38">
        <v>8.2899999999999991</v>
      </c>
      <c r="J1155" s="24">
        <v>1</v>
      </c>
      <c r="K1155" s="24">
        <f t="shared" si="40"/>
        <v>7.79</v>
      </c>
      <c r="L1155" s="24">
        <f t="shared" si="41"/>
        <v>8.7899999999999991</v>
      </c>
      <c r="M1155" s="39">
        <v>343.9932</v>
      </c>
      <c r="N1155" s="39">
        <v>300.00337000000002</v>
      </c>
      <c r="O1155" s="39">
        <v>222.97682</v>
      </c>
      <c r="P1155" s="39">
        <v>178.98698999999999</v>
      </c>
      <c r="Q1155" s="39"/>
      <c r="R1155" s="39"/>
      <c r="S1155" s="39"/>
      <c r="T1155" s="39"/>
      <c r="U1155" s="39"/>
      <c r="V1155" s="39"/>
      <c r="W1155" s="28"/>
      <c r="X1155" s="28"/>
      <c r="Y1155" s="28"/>
      <c r="Z1155" s="26">
        <v>17852</v>
      </c>
      <c r="AA1155" s="26">
        <v>500</v>
      </c>
      <c r="AB1155" s="26">
        <v>30000</v>
      </c>
      <c r="AC1155" s="26">
        <v>500</v>
      </c>
      <c r="AD1155" s="20"/>
    </row>
    <row r="1156" spans="1:30" ht="11.25" x14ac:dyDescent="0.2">
      <c r="A1156" s="20" t="s">
        <v>2675</v>
      </c>
      <c r="B1156" s="20" t="s">
        <v>954</v>
      </c>
      <c r="C1156" s="20" t="s">
        <v>1350</v>
      </c>
      <c r="D1156" s="20"/>
      <c r="E1156" s="21" t="s">
        <v>942</v>
      </c>
      <c r="F1156" s="22"/>
      <c r="G1156" s="23">
        <v>368.08167950000001</v>
      </c>
      <c r="H1156" s="37"/>
      <c r="I1156" s="38">
        <v>7.04</v>
      </c>
      <c r="J1156" s="24">
        <v>1</v>
      </c>
      <c r="K1156" s="24">
        <f t="shared" si="40"/>
        <v>6.54</v>
      </c>
      <c r="L1156" s="24">
        <f t="shared" si="41"/>
        <v>7.54</v>
      </c>
      <c r="M1156" s="39">
        <v>348.07544999999999</v>
      </c>
      <c r="N1156" s="39">
        <v>328.06921999999997</v>
      </c>
      <c r="O1156" s="39">
        <v>300.07431000000003</v>
      </c>
      <c r="P1156" s="39">
        <v>271.06034</v>
      </c>
      <c r="Q1156" s="39">
        <v>234.05251000000001</v>
      </c>
      <c r="R1156" s="39">
        <v>145.02080000000001</v>
      </c>
      <c r="S1156" s="39"/>
      <c r="T1156" s="39"/>
      <c r="U1156" s="39"/>
      <c r="V1156" s="39"/>
      <c r="W1156" s="28"/>
      <c r="X1156" s="28"/>
      <c r="Y1156" s="28"/>
      <c r="Z1156" s="26">
        <v>395533</v>
      </c>
      <c r="AA1156" s="26">
        <v>500</v>
      </c>
      <c r="AB1156" s="26">
        <v>30000</v>
      </c>
      <c r="AC1156" s="26">
        <v>500</v>
      </c>
      <c r="AD1156" s="20"/>
    </row>
    <row r="1157" spans="1:30" ht="11.25" x14ac:dyDescent="0.2">
      <c r="A1157" s="20" t="s">
        <v>2676</v>
      </c>
      <c r="B1157" s="20" t="s">
        <v>954</v>
      </c>
      <c r="C1157" s="20" t="s">
        <v>1351</v>
      </c>
      <c r="D1157" s="20"/>
      <c r="E1157" s="21" t="s">
        <v>942</v>
      </c>
      <c r="F1157" s="22"/>
      <c r="G1157" s="23">
        <v>304.08006260000002</v>
      </c>
      <c r="H1157" s="37"/>
      <c r="I1157" s="38">
        <v>5.48</v>
      </c>
      <c r="J1157" s="24">
        <v>1</v>
      </c>
      <c r="K1157" s="24">
        <f t="shared" si="40"/>
        <v>4.9800000000000004</v>
      </c>
      <c r="L1157" s="24">
        <f t="shared" si="41"/>
        <v>5.98</v>
      </c>
      <c r="M1157" s="39">
        <v>248.01746</v>
      </c>
      <c r="N1157" s="39">
        <v>230.0069</v>
      </c>
      <c r="O1157" s="39">
        <v>214.02974</v>
      </c>
      <c r="P1157" s="39">
        <v>201.97559999999999</v>
      </c>
      <c r="Q1157" s="39">
        <v>171.96503000000001</v>
      </c>
      <c r="R1157" s="39">
        <v>155.98787999999999</v>
      </c>
      <c r="S1157" s="39">
        <v>124.04268</v>
      </c>
      <c r="T1157" s="39"/>
      <c r="U1157" s="39"/>
      <c r="V1157" s="39"/>
      <c r="W1157" s="28"/>
      <c r="X1157" s="28"/>
      <c r="Y1157" s="28"/>
      <c r="Z1157" s="26">
        <v>2185830</v>
      </c>
      <c r="AA1157" s="26">
        <v>500</v>
      </c>
      <c r="AB1157" s="26">
        <v>30000</v>
      </c>
      <c r="AC1157" s="26">
        <v>500</v>
      </c>
      <c r="AD1157" s="20"/>
    </row>
    <row r="1158" spans="1:30" ht="11.25" x14ac:dyDescent="0.2">
      <c r="A1158" s="20" t="s">
        <v>2677</v>
      </c>
      <c r="B1158" s="20" t="s">
        <v>494</v>
      </c>
      <c r="C1158" s="20" t="s">
        <v>1352</v>
      </c>
      <c r="D1158" s="20"/>
      <c r="E1158" s="21" t="s">
        <v>942</v>
      </c>
      <c r="F1158" s="22"/>
      <c r="G1158" s="23">
        <v>252.15942010000001</v>
      </c>
      <c r="H1158" s="37"/>
      <c r="I1158" s="38">
        <v>7.88</v>
      </c>
      <c r="J1158" s="24">
        <v>1</v>
      </c>
      <c r="K1158" s="24">
        <f t="shared" si="40"/>
        <v>7.38</v>
      </c>
      <c r="L1158" s="24">
        <f t="shared" si="41"/>
        <v>8.3800000000000008</v>
      </c>
      <c r="M1158" s="39">
        <v>170.08116999999999</v>
      </c>
      <c r="N1158" s="39">
        <v>138.05494999999999</v>
      </c>
      <c r="O1158" s="39">
        <v>123.04406</v>
      </c>
      <c r="P1158" s="39">
        <v>110.06004</v>
      </c>
      <c r="Q1158" s="39">
        <v>97.064790000000002</v>
      </c>
      <c r="R1158" s="39">
        <v>83.085530000000006</v>
      </c>
      <c r="S1158" s="39"/>
      <c r="T1158" s="39"/>
      <c r="U1158" s="39"/>
      <c r="V1158" s="39"/>
      <c r="W1158" s="28"/>
      <c r="X1158" s="28"/>
      <c r="Y1158" s="28"/>
      <c r="Z1158" s="26">
        <v>4132559</v>
      </c>
      <c r="AA1158" s="26">
        <v>500</v>
      </c>
      <c r="AB1158" s="26">
        <v>30000</v>
      </c>
      <c r="AC1158" s="26">
        <v>500</v>
      </c>
      <c r="AD1158" s="20"/>
    </row>
    <row r="1159" spans="1:30" ht="11.25" x14ac:dyDescent="0.2">
      <c r="A1159" s="20" t="s">
        <v>2678</v>
      </c>
      <c r="B1159" s="20" t="s">
        <v>1353</v>
      </c>
      <c r="C1159" s="20" t="s">
        <v>1354</v>
      </c>
      <c r="D1159" s="20"/>
      <c r="E1159" s="21" t="s">
        <v>942</v>
      </c>
      <c r="F1159" s="22"/>
      <c r="G1159" s="23">
        <v>225.13460230000001</v>
      </c>
      <c r="H1159" s="37"/>
      <c r="I1159" s="38">
        <v>3.77</v>
      </c>
      <c r="J1159" s="24">
        <v>1</v>
      </c>
      <c r="K1159" s="24">
        <f t="shared" si="40"/>
        <v>3.27</v>
      </c>
      <c r="L1159" s="24">
        <f t="shared" si="41"/>
        <v>4.2699999999999996</v>
      </c>
      <c r="M1159" s="39">
        <v>143.05635000000001</v>
      </c>
      <c r="N1159" s="39"/>
      <c r="O1159" s="39"/>
      <c r="P1159" s="39"/>
      <c r="Q1159" s="39"/>
      <c r="R1159" s="39"/>
      <c r="S1159" s="39"/>
      <c r="T1159" s="39"/>
      <c r="U1159" s="39"/>
      <c r="V1159" s="39"/>
      <c r="W1159" s="28"/>
      <c r="X1159" s="28"/>
      <c r="Y1159" s="28"/>
      <c r="Z1159" s="26">
        <v>3496298</v>
      </c>
      <c r="AA1159" s="26">
        <v>500</v>
      </c>
      <c r="AB1159" s="26">
        <v>30000</v>
      </c>
      <c r="AC1159" s="26">
        <v>500</v>
      </c>
      <c r="AD1159" s="20"/>
    </row>
    <row r="1160" spans="1:30" ht="11.25" x14ac:dyDescent="0.2">
      <c r="A1160" s="20" t="s">
        <v>2679</v>
      </c>
      <c r="B1160" s="20" t="s">
        <v>514</v>
      </c>
      <c r="C1160" s="20" t="s">
        <v>1355</v>
      </c>
      <c r="D1160" s="20"/>
      <c r="E1160" s="21" t="s">
        <v>942</v>
      </c>
      <c r="F1160" s="22"/>
      <c r="G1160" s="23">
        <v>100.039305</v>
      </c>
      <c r="H1160" s="37"/>
      <c r="I1160" s="38">
        <v>2.04</v>
      </c>
      <c r="J1160" s="24">
        <v>1</v>
      </c>
      <c r="K1160" s="24">
        <f t="shared" si="40"/>
        <v>1.54</v>
      </c>
      <c r="L1160" s="24">
        <f t="shared" si="41"/>
        <v>2.54</v>
      </c>
      <c r="M1160" s="39">
        <v>100.039305</v>
      </c>
      <c r="N1160" s="39"/>
      <c r="O1160" s="39"/>
      <c r="P1160" s="39"/>
      <c r="Q1160" s="39"/>
      <c r="R1160" s="39"/>
      <c r="S1160" s="39"/>
      <c r="T1160" s="39"/>
      <c r="U1160" s="39"/>
      <c r="V1160" s="39"/>
      <c r="W1160" s="28"/>
      <c r="X1160" s="28"/>
      <c r="Y1160" s="28"/>
      <c r="Z1160" s="26">
        <v>101599</v>
      </c>
      <c r="AA1160" s="26">
        <v>500</v>
      </c>
      <c r="AB1160" s="26">
        <v>30000</v>
      </c>
      <c r="AC1160" s="26">
        <v>500</v>
      </c>
      <c r="AD1160" s="20"/>
    </row>
    <row r="1161" spans="1:30" ht="11.25" x14ac:dyDescent="0.2">
      <c r="A1161" s="20" t="s">
        <v>2680</v>
      </c>
      <c r="B1161" s="20" t="s">
        <v>532</v>
      </c>
      <c r="C1161" s="20" t="s">
        <v>1356</v>
      </c>
      <c r="D1161" s="20"/>
      <c r="E1161" s="21" t="s">
        <v>942</v>
      </c>
      <c r="F1161" s="22"/>
      <c r="G1161" s="23">
        <v>204.10191</v>
      </c>
      <c r="H1161" s="37"/>
      <c r="I1161" s="38">
        <v>5.76</v>
      </c>
      <c r="J1161" s="24">
        <v>1</v>
      </c>
      <c r="K1161" s="24">
        <f t="shared" si="40"/>
        <v>5.26</v>
      </c>
      <c r="L1161" s="24">
        <f t="shared" si="41"/>
        <v>6.26</v>
      </c>
      <c r="M1161" s="39">
        <v>186.09134</v>
      </c>
      <c r="N1161" s="39">
        <v>168.08078</v>
      </c>
      <c r="O1161" s="39">
        <v>158.09643</v>
      </c>
      <c r="P1161" s="39">
        <v>144.08078</v>
      </c>
      <c r="Q1161" s="39">
        <v>130.06513000000001</v>
      </c>
      <c r="R1161" s="39"/>
      <c r="S1161" s="39"/>
      <c r="T1161" s="39"/>
      <c r="U1161" s="39"/>
      <c r="V1161" s="39"/>
      <c r="W1161" s="28"/>
      <c r="X1161" s="28"/>
      <c r="Y1161" s="28"/>
      <c r="Z1161" s="26">
        <v>239584</v>
      </c>
      <c r="AA1161" s="26">
        <v>500</v>
      </c>
      <c r="AB1161" s="26">
        <v>30000</v>
      </c>
      <c r="AC1161" s="26">
        <v>500</v>
      </c>
      <c r="AD1161" s="20"/>
    </row>
    <row r="1162" spans="1:30" ht="11.25" x14ac:dyDescent="0.2">
      <c r="A1162" s="20" t="s">
        <v>2681</v>
      </c>
      <c r="B1162" s="20" t="s">
        <v>544</v>
      </c>
      <c r="C1162" s="20" t="s">
        <v>1357</v>
      </c>
      <c r="D1162" s="20"/>
      <c r="E1162" s="21" t="s">
        <v>942</v>
      </c>
      <c r="F1162" s="22"/>
      <c r="G1162" s="23">
        <v>332.1079919</v>
      </c>
      <c r="H1162" s="37"/>
      <c r="I1162" s="38">
        <v>7.75</v>
      </c>
      <c r="J1162" s="24">
        <v>1</v>
      </c>
      <c r="K1162" s="24">
        <f t="shared" si="40"/>
        <v>7.25</v>
      </c>
      <c r="L1162" s="24">
        <f t="shared" si="41"/>
        <v>8.25</v>
      </c>
      <c r="M1162" s="39">
        <v>230.98754</v>
      </c>
      <c r="N1162" s="39">
        <v>216.97189</v>
      </c>
      <c r="O1162" s="39">
        <v>137.00556</v>
      </c>
      <c r="P1162" s="39">
        <v>121.02840999999999</v>
      </c>
      <c r="Q1162" s="39"/>
      <c r="R1162" s="39"/>
      <c r="S1162" s="39"/>
      <c r="T1162" s="39"/>
      <c r="U1162" s="39"/>
      <c r="V1162" s="39"/>
      <c r="W1162" s="28"/>
      <c r="X1162" s="28"/>
      <c r="Y1162" s="28"/>
      <c r="Z1162" s="26">
        <v>14897</v>
      </c>
      <c r="AA1162" s="26">
        <v>500</v>
      </c>
      <c r="AB1162" s="26">
        <v>30000</v>
      </c>
      <c r="AC1162" s="26">
        <v>500</v>
      </c>
      <c r="AD1162" s="20"/>
    </row>
    <row r="1163" spans="1:30" ht="11.25" x14ac:dyDescent="0.2">
      <c r="A1163" s="20" t="s">
        <v>2682</v>
      </c>
      <c r="B1163" s="20" t="s">
        <v>566</v>
      </c>
      <c r="C1163" s="20" t="s">
        <v>1358</v>
      </c>
      <c r="D1163" s="20"/>
      <c r="E1163" s="21" t="s">
        <v>943</v>
      </c>
      <c r="F1163" s="22"/>
      <c r="G1163" s="23">
        <v>737.40077229999997</v>
      </c>
      <c r="H1163" s="37"/>
      <c r="I1163" s="38">
        <v>9.25</v>
      </c>
      <c r="J1163" s="24">
        <v>1</v>
      </c>
      <c r="K1163" s="24">
        <f t="shared" ref="K1163:K1226" si="42">ROUND(I1163-(0.5*J1163),2)</f>
        <v>8.75</v>
      </c>
      <c r="L1163" s="24">
        <f t="shared" ref="L1163:L1226" si="43">ROUND(I1163+(0.5*J1163),2)</f>
        <v>9.75</v>
      </c>
      <c r="M1163" s="39">
        <v>702.36365999999998</v>
      </c>
      <c r="N1163" s="39">
        <v>523.30542000000003</v>
      </c>
      <c r="O1163" s="39">
        <v>400.19072</v>
      </c>
      <c r="P1163" s="39">
        <v>357.16964999999999</v>
      </c>
      <c r="Q1163" s="39">
        <v>167.14304000000001</v>
      </c>
      <c r="R1163" s="39">
        <v>119.03657</v>
      </c>
      <c r="S1163" s="39">
        <v>105.06988</v>
      </c>
      <c r="T1163" s="39">
        <v>93.069879999999998</v>
      </c>
      <c r="U1163" s="39"/>
      <c r="V1163" s="39"/>
      <c r="W1163" s="28"/>
      <c r="X1163" s="28"/>
      <c r="Y1163" s="28"/>
      <c r="Z1163" s="26">
        <v>30000</v>
      </c>
      <c r="AA1163" s="26">
        <v>500</v>
      </c>
      <c r="AB1163" s="26">
        <v>30000</v>
      </c>
      <c r="AC1163" s="26">
        <v>500</v>
      </c>
      <c r="AD1163" s="20"/>
    </row>
    <row r="1164" spans="1:30" ht="11.25" x14ac:dyDescent="0.2">
      <c r="A1164" s="20" t="s">
        <v>2683</v>
      </c>
      <c r="B1164" s="20" t="s">
        <v>567</v>
      </c>
      <c r="C1164" s="20" t="s">
        <v>1359</v>
      </c>
      <c r="D1164" s="20"/>
      <c r="E1164" s="21" t="s">
        <v>943</v>
      </c>
      <c r="F1164" s="22"/>
      <c r="G1164" s="23">
        <v>723.38512219999996</v>
      </c>
      <c r="H1164" s="37"/>
      <c r="I1164" s="38">
        <v>9.08</v>
      </c>
      <c r="J1164" s="24">
        <v>1</v>
      </c>
      <c r="K1164" s="24">
        <f t="shared" si="42"/>
        <v>8.58</v>
      </c>
      <c r="L1164" s="24">
        <f t="shared" si="43"/>
        <v>9.58</v>
      </c>
      <c r="M1164" s="39">
        <v>688.34801000000004</v>
      </c>
      <c r="N1164" s="39">
        <v>527.30033000000003</v>
      </c>
      <c r="O1164" s="39">
        <v>509.28976999999998</v>
      </c>
      <c r="P1164" s="39">
        <v>491.2792</v>
      </c>
      <c r="Q1164" s="39">
        <v>357.16964999999999</v>
      </c>
      <c r="R1164" s="39">
        <v>293.15361000000001</v>
      </c>
      <c r="S1164" s="39">
        <v>153.12738999999999</v>
      </c>
      <c r="T1164" s="39">
        <v>119.03657</v>
      </c>
      <c r="U1164" s="39">
        <v>105.06988</v>
      </c>
      <c r="V1164" s="39">
        <v>91.054230000000004</v>
      </c>
      <c r="W1164" s="28"/>
      <c r="X1164" s="28"/>
      <c r="Y1164" s="28"/>
      <c r="Z1164" s="26">
        <v>30000</v>
      </c>
      <c r="AA1164" s="26">
        <v>500</v>
      </c>
      <c r="AB1164" s="26">
        <v>30000</v>
      </c>
      <c r="AC1164" s="26">
        <v>500</v>
      </c>
      <c r="AD1164" s="20"/>
    </row>
    <row r="1165" spans="1:30" ht="11.25" x14ac:dyDescent="0.2">
      <c r="A1165" s="20" t="s">
        <v>2684</v>
      </c>
      <c r="B1165" s="20" t="s">
        <v>591</v>
      </c>
      <c r="C1165" s="20" t="s">
        <v>1360</v>
      </c>
      <c r="D1165" s="20"/>
      <c r="E1165" s="21" t="s">
        <v>942</v>
      </c>
      <c r="F1165" s="22"/>
      <c r="G1165" s="23">
        <v>296.14924930000001</v>
      </c>
      <c r="H1165" s="37"/>
      <c r="I1165" s="38">
        <v>5.07</v>
      </c>
      <c r="J1165" s="24">
        <v>1</v>
      </c>
      <c r="K1165" s="24">
        <f t="shared" si="42"/>
        <v>4.57</v>
      </c>
      <c r="L1165" s="24">
        <f t="shared" si="43"/>
        <v>5.57</v>
      </c>
      <c r="M1165" s="39">
        <v>278.13868000000002</v>
      </c>
      <c r="N1165" s="39">
        <v>250.14376999999999</v>
      </c>
      <c r="O1165" s="39">
        <v>192.10191</v>
      </c>
      <c r="P1165" s="39">
        <v>160.11207999999999</v>
      </c>
      <c r="Q1165" s="39">
        <v>146.09643</v>
      </c>
      <c r="R1165" s="39">
        <v>131.07294999999999</v>
      </c>
      <c r="S1165" s="39">
        <v>105.06988</v>
      </c>
      <c r="T1165" s="39"/>
      <c r="U1165" s="39"/>
      <c r="V1165" s="39"/>
      <c r="W1165" s="28"/>
      <c r="X1165" s="28"/>
      <c r="Y1165" s="28"/>
      <c r="Z1165" s="26">
        <v>516434</v>
      </c>
      <c r="AA1165" s="26">
        <v>500</v>
      </c>
      <c r="AB1165" s="26">
        <v>30000</v>
      </c>
      <c r="AC1165" s="26">
        <v>500</v>
      </c>
      <c r="AD1165" s="20"/>
    </row>
    <row r="1166" spans="1:30" ht="11.25" x14ac:dyDescent="0.2">
      <c r="A1166" s="20" t="s">
        <v>2685</v>
      </c>
      <c r="B1166" s="20" t="s">
        <v>954</v>
      </c>
      <c r="C1166" s="20" t="s">
        <v>1361</v>
      </c>
      <c r="D1166" s="20"/>
      <c r="E1166" s="21" t="s">
        <v>942</v>
      </c>
      <c r="F1166" s="22"/>
      <c r="G1166" s="23">
        <v>224.9998247</v>
      </c>
      <c r="H1166" s="37"/>
      <c r="I1166" s="38">
        <v>2.75</v>
      </c>
      <c r="J1166" s="24">
        <v>1</v>
      </c>
      <c r="K1166" s="24">
        <f t="shared" si="42"/>
        <v>2.25</v>
      </c>
      <c r="L1166" s="24">
        <f t="shared" si="43"/>
        <v>3.25</v>
      </c>
      <c r="M1166" s="39">
        <v>145.00662</v>
      </c>
      <c r="N1166" s="39">
        <v>103.05064</v>
      </c>
      <c r="O1166" s="39">
        <v>85.039640000000006</v>
      </c>
      <c r="P1166" s="39">
        <v>71.023989999999998</v>
      </c>
      <c r="Q1166" s="39">
        <v>58.028739999999999</v>
      </c>
      <c r="R1166" s="39"/>
      <c r="S1166" s="39"/>
      <c r="T1166" s="39"/>
      <c r="U1166" s="39"/>
      <c r="V1166" s="39"/>
      <c r="W1166" s="28"/>
      <c r="X1166" s="28"/>
      <c r="Y1166" s="28"/>
      <c r="Z1166" s="26">
        <v>148523</v>
      </c>
      <c r="AA1166" s="26">
        <v>500</v>
      </c>
      <c r="AB1166" s="26">
        <v>30000</v>
      </c>
      <c r="AC1166" s="26">
        <v>500</v>
      </c>
      <c r="AD1166" s="20"/>
    </row>
    <row r="1167" spans="1:30" ht="11.25" x14ac:dyDescent="0.2">
      <c r="A1167" s="20" t="s">
        <v>2686</v>
      </c>
      <c r="B1167" s="20" t="s">
        <v>954</v>
      </c>
      <c r="C1167" s="20" t="s">
        <v>1362</v>
      </c>
      <c r="D1167" s="20"/>
      <c r="E1167" s="21" t="s">
        <v>942</v>
      </c>
      <c r="F1167" s="22"/>
      <c r="G1167" s="23">
        <v>250.14376999999999</v>
      </c>
      <c r="H1167" s="37"/>
      <c r="I1167" s="38">
        <v>5.88</v>
      </c>
      <c r="J1167" s="24">
        <v>1</v>
      </c>
      <c r="K1167" s="24">
        <f t="shared" si="42"/>
        <v>5.38</v>
      </c>
      <c r="L1167" s="24">
        <f t="shared" si="43"/>
        <v>6.38</v>
      </c>
      <c r="M1167" s="39">
        <v>232.13320999999999</v>
      </c>
      <c r="N1167" s="39">
        <v>204.13829000000001</v>
      </c>
      <c r="O1167" s="39">
        <v>186.12773000000001</v>
      </c>
      <c r="P1167" s="39">
        <v>176.14338000000001</v>
      </c>
      <c r="Q1167" s="39">
        <v>148.11207999999999</v>
      </c>
      <c r="R1167" s="39">
        <v>146.09643</v>
      </c>
      <c r="S1167" s="39">
        <v>134.09643</v>
      </c>
      <c r="T1167" s="39"/>
      <c r="U1167" s="39"/>
      <c r="V1167" s="39"/>
      <c r="W1167" s="28"/>
      <c r="X1167" s="28"/>
      <c r="Y1167" s="28"/>
      <c r="Z1167" s="26">
        <v>608023</v>
      </c>
      <c r="AA1167" s="26">
        <v>500</v>
      </c>
      <c r="AB1167" s="26">
        <v>30000</v>
      </c>
      <c r="AC1167" s="26">
        <v>500</v>
      </c>
      <c r="AD1167" s="20"/>
    </row>
    <row r="1168" spans="1:30" ht="11.25" x14ac:dyDescent="0.2">
      <c r="A1168" s="20" t="s">
        <v>2687</v>
      </c>
      <c r="B1168" s="20" t="s">
        <v>617</v>
      </c>
      <c r="C1168" s="20" t="s">
        <v>1363</v>
      </c>
      <c r="D1168" s="20"/>
      <c r="E1168" s="21" t="s">
        <v>942</v>
      </c>
      <c r="F1168" s="22"/>
      <c r="G1168" s="23">
        <v>170.09240320000001</v>
      </c>
      <c r="H1168" s="37"/>
      <c r="I1168" s="38">
        <v>5</v>
      </c>
      <c r="J1168" s="24">
        <v>1</v>
      </c>
      <c r="K1168" s="24">
        <f t="shared" si="42"/>
        <v>4.5</v>
      </c>
      <c r="L1168" s="24">
        <f t="shared" si="43"/>
        <v>5.5</v>
      </c>
      <c r="M1168" s="39">
        <v>142.09748999999999</v>
      </c>
      <c r="N1168" s="39">
        <v>100.05054</v>
      </c>
      <c r="O1168" s="39">
        <v>85.034890000000004</v>
      </c>
      <c r="P1168" s="39"/>
      <c r="Q1168" s="39"/>
      <c r="R1168" s="39"/>
      <c r="S1168" s="39"/>
      <c r="T1168" s="39"/>
      <c r="U1168" s="39"/>
      <c r="V1168" s="39"/>
      <c r="W1168" s="28"/>
      <c r="X1168" s="28"/>
      <c r="Y1168" s="28"/>
      <c r="Z1168" s="26">
        <v>30000</v>
      </c>
      <c r="AA1168" s="26">
        <v>500</v>
      </c>
      <c r="AB1168" s="26">
        <v>30000</v>
      </c>
      <c r="AC1168" s="26">
        <v>500</v>
      </c>
      <c r="AD1168" s="20"/>
    </row>
    <row r="1169" spans="1:30" ht="11.25" x14ac:dyDescent="0.2">
      <c r="A1169" s="20" t="s">
        <v>2688</v>
      </c>
      <c r="B1169" s="20" t="s">
        <v>954</v>
      </c>
      <c r="C1169" s="20" t="s">
        <v>1364</v>
      </c>
      <c r="D1169" s="20"/>
      <c r="E1169" s="21" t="s">
        <v>942</v>
      </c>
      <c r="F1169" s="22"/>
      <c r="G1169" s="23">
        <v>204.105276</v>
      </c>
      <c r="H1169" s="37"/>
      <c r="I1169" s="38">
        <v>5.18</v>
      </c>
      <c r="J1169" s="24">
        <v>1</v>
      </c>
      <c r="K1169" s="24">
        <f t="shared" si="42"/>
        <v>4.68</v>
      </c>
      <c r="L1169" s="24">
        <f t="shared" si="43"/>
        <v>5.68</v>
      </c>
      <c r="M1169" s="39">
        <v>142.08628999999999</v>
      </c>
      <c r="N1169" s="39">
        <v>98.096429999999998</v>
      </c>
      <c r="O1169" s="39">
        <v>88.039299999999997</v>
      </c>
      <c r="P1169" s="39"/>
      <c r="Q1169" s="39"/>
      <c r="R1169" s="39"/>
      <c r="S1169" s="39"/>
      <c r="T1169" s="39"/>
      <c r="U1169" s="39"/>
      <c r="V1169" s="39"/>
      <c r="W1169" s="28"/>
      <c r="X1169" s="28"/>
      <c r="Y1169" s="28"/>
      <c r="Z1169" s="26">
        <v>197591</v>
      </c>
      <c r="AA1169" s="26">
        <v>500</v>
      </c>
      <c r="AB1169" s="26">
        <v>30000</v>
      </c>
      <c r="AC1169" s="26">
        <v>500</v>
      </c>
      <c r="AD1169" s="20"/>
    </row>
    <row r="1170" spans="1:30" ht="11.25" x14ac:dyDescent="0.2">
      <c r="A1170" s="20" t="s">
        <v>2689</v>
      </c>
      <c r="B1170" s="20" t="s">
        <v>634</v>
      </c>
      <c r="C1170" s="20" t="s">
        <v>1365</v>
      </c>
      <c r="D1170" s="20"/>
      <c r="E1170" s="21" t="s">
        <v>942</v>
      </c>
      <c r="F1170" s="22"/>
      <c r="G1170" s="23">
        <v>199.06326730000001</v>
      </c>
      <c r="H1170" s="37"/>
      <c r="I1170" s="38">
        <v>5.34</v>
      </c>
      <c r="J1170" s="24">
        <v>1</v>
      </c>
      <c r="K1170" s="24">
        <f t="shared" si="42"/>
        <v>4.84</v>
      </c>
      <c r="L1170" s="24">
        <f t="shared" si="43"/>
        <v>5.84</v>
      </c>
      <c r="M1170" s="39">
        <v>126.01049999999999</v>
      </c>
      <c r="N1170" s="39">
        <v>72.044390000000007</v>
      </c>
      <c r="O1170" s="39"/>
      <c r="P1170" s="39"/>
      <c r="Q1170" s="39"/>
      <c r="R1170" s="39"/>
      <c r="S1170" s="39"/>
      <c r="T1170" s="39"/>
      <c r="U1170" s="39"/>
      <c r="V1170" s="39"/>
      <c r="W1170" s="28"/>
      <c r="X1170" s="28"/>
      <c r="Y1170" s="28"/>
      <c r="Z1170" s="26">
        <v>2918188</v>
      </c>
      <c r="AA1170" s="26">
        <v>500</v>
      </c>
      <c r="AB1170" s="26">
        <v>30000</v>
      </c>
      <c r="AC1170" s="26">
        <v>500</v>
      </c>
      <c r="AD1170" s="20"/>
    </row>
    <row r="1171" spans="1:30" ht="11.25" x14ac:dyDescent="0.2">
      <c r="A1171" s="20" t="s">
        <v>2690</v>
      </c>
      <c r="B1171" s="20" t="s">
        <v>663</v>
      </c>
      <c r="C1171" s="20" t="s">
        <v>1366</v>
      </c>
      <c r="D1171" s="20"/>
      <c r="E1171" s="21" t="s">
        <v>942</v>
      </c>
      <c r="F1171" s="22"/>
      <c r="G1171" s="23">
        <v>347.10198150000002</v>
      </c>
      <c r="H1171" s="37"/>
      <c r="I1171" s="38">
        <v>7.5</v>
      </c>
      <c r="J1171" s="24">
        <v>1</v>
      </c>
      <c r="K1171" s="24">
        <f t="shared" si="42"/>
        <v>7</v>
      </c>
      <c r="L1171" s="24">
        <f t="shared" si="43"/>
        <v>8</v>
      </c>
      <c r="M1171" s="39">
        <v>305.05502999999999</v>
      </c>
      <c r="N1171" s="39">
        <v>288.02848</v>
      </c>
      <c r="O1171" s="39">
        <v>245.98152999999999</v>
      </c>
      <c r="P1171" s="39">
        <v>198.01455000000001</v>
      </c>
      <c r="Q1171" s="39"/>
      <c r="R1171" s="39"/>
      <c r="S1171" s="39"/>
      <c r="T1171" s="39"/>
      <c r="U1171" s="39"/>
      <c r="V1171" s="39"/>
      <c r="W1171" s="28"/>
      <c r="X1171" s="28"/>
      <c r="Y1171" s="28"/>
      <c r="Z1171" s="26">
        <v>146449</v>
      </c>
      <c r="AA1171" s="26">
        <v>500</v>
      </c>
      <c r="AB1171" s="26">
        <v>30000</v>
      </c>
      <c r="AC1171" s="26">
        <v>500</v>
      </c>
      <c r="AD1171" s="20"/>
    </row>
    <row r="1172" spans="1:30" ht="11.25" x14ac:dyDescent="0.2">
      <c r="A1172" s="20" t="s">
        <v>2691</v>
      </c>
      <c r="B1172" s="20" t="s">
        <v>954</v>
      </c>
      <c r="C1172" s="20" t="s">
        <v>1367</v>
      </c>
      <c r="D1172" s="20"/>
      <c r="E1172" s="21" t="s">
        <v>942</v>
      </c>
      <c r="F1172" s="22"/>
      <c r="G1172" s="23">
        <v>265.11828350000002</v>
      </c>
      <c r="H1172" s="37"/>
      <c r="I1172" s="38">
        <v>4.63</v>
      </c>
      <c r="J1172" s="24">
        <v>1</v>
      </c>
      <c r="K1172" s="24">
        <f t="shared" si="42"/>
        <v>4.13</v>
      </c>
      <c r="L1172" s="24">
        <f t="shared" si="43"/>
        <v>5.13</v>
      </c>
      <c r="M1172" s="39">
        <v>207.11279999999999</v>
      </c>
      <c r="N1172" s="39">
        <v>120.08078</v>
      </c>
      <c r="O1172" s="39"/>
      <c r="P1172" s="39"/>
      <c r="Q1172" s="39"/>
      <c r="R1172" s="39"/>
      <c r="S1172" s="39"/>
      <c r="T1172" s="39"/>
      <c r="U1172" s="39"/>
      <c r="V1172" s="39"/>
      <c r="W1172" s="28"/>
      <c r="X1172" s="28"/>
      <c r="Y1172" s="28"/>
      <c r="Z1172" s="26">
        <v>516268</v>
      </c>
      <c r="AA1172" s="26">
        <v>500</v>
      </c>
      <c r="AB1172" s="26">
        <v>30000</v>
      </c>
      <c r="AC1172" s="26">
        <v>500</v>
      </c>
      <c r="AD1172" s="20"/>
    </row>
    <row r="1173" spans="1:30" ht="11.25" x14ac:dyDescent="0.2">
      <c r="A1173" s="20" t="s">
        <v>2692</v>
      </c>
      <c r="B1173" s="20" t="s">
        <v>279</v>
      </c>
      <c r="C1173" s="20" t="s">
        <v>1368</v>
      </c>
      <c r="D1173" s="20"/>
      <c r="E1173" s="21" t="s">
        <v>942</v>
      </c>
      <c r="F1173" s="22"/>
      <c r="G1173" s="23">
        <v>263.01712800000001</v>
      </c>
      <c r="H1173" s="37"/>
      <c r="I1173" s="38">
        <v>2.97</v>
      </c>
      <c r="J1173" s="24">
        <v>1</v>
      </c>
      <c r="K1173" s="24">
        <f t="shared" si="42"/>
        <v>2.4700000000000002</v>
      </c>
      <c r="L1173" s="24">
        <f t="shared" si="43"/>
        <v>3.47</v>
      </c>
      <c r="M1173" s="39">
        <v>230.99091000000001</v>
      </c>
      <c r="N1173" s="39">
        <v>169.00828000000001</v>
      </c>
      <c r="O1173" s="39">
        <v>142.99262999999999</v>
      </c>
      <c r="P1173" s="39">
        <v>127.01546999999999</v>
      </c>
      <c r="Q1173" s="39">
        <v>121.03178</v>
      </c>
      <c r="R1173" s="39"/>
      <c r="S1173" s="39"/>
      <c r="T1173" s="39"/>
      <c r="U1173" s="39"/>
      <c r="V1173" s="39"/>
      <c r="W1173" s="28"/>
      <c r="X1173" s="28"/>
      <c r="Y1173" s="28"/>
      <c r="Z1173" s="26">
        <v>2479630</v>
      </c>
      <c r="AA1173" s="26">
        <v>500</v>
      </c>
      <c r="AB1173" s="26">
        <v>30000</v>
      </c>
      <c r="AC1173" s="26">
        <v>500</v>
      </c>
      <c r="AD1173" s="20"/>
    </row>
    <row r="1174" spans="1:30" ht="11.25" x14ac:dyDescent="0.2">
      <c r="A1174" s="20" t="s">
        <v>2693</v>
      </c>
      <c r="B1174" s="20" t="s">
        <v>686</v>
      </c>
      <c r="C1174" s="20" t="s">
        <v>1369</v>
      </c>
      <c r="D1174" s="20"/>
      <c r="E1174" s="21" t="s">
        <v>942</v>
      </c>
      <c r="F1174" s="22"/>
      <c r="G1174" s="23">
        <v>282.14483259999997</v>
      </c>
      <c r="H1174" s="37"/>
      <c r="I1174" s="38">
        <v>8.75</v>
      </c>
      <c r="J1174" s="24">
        <v>1</v>
      </c>
      <c r="K1174" s="24">
        <f t="shared" si="42"/>
        <v>8.25</v>
      </c>
      <c r="L1174" s="24">
        <f t="shared" si="43"/>
        <v>9.25</v>
      </c>
      <c r="M1174" s="39">
        <v>212.06657999999999</v>
      </c>
      <c r="N1174" s="39">
        <v>194.05601999999999</v>
      </c>
      <c r="O1174" s="39">
        <v>148.06310999999999</v>
      </c>
      <c r="P1174" s="39"/>
      <c r="Q1174" s="39"/>
      <c r="R1174" s="39"/>
      <c r="S1174" s="39"/>
      <c r="T1174" s="39"/>
      <c r="U1174" s="39"/>
      <c r="V1174" s="39"/>
      <c r="W1174" s="28"/>
      <c r="X1174" s="28"/>
      <c r="Y1174" s="28"/>
      <c r="Z1174" s="26">
        <v>148252</v>
      </c>
      <c r="AA1174" s="26">
        <v>500</v>
      </c>
      <c r="AB1174" s="26">
        <v>30000</v>
      </c>
      <c r="AC1174" s="26">
        <v>500</v>
      </c>
      <c r="AD1174" s="20"/>
    </row>
    <row r="1175" spans="1:30" ht="11.25" x14ac:dyDescent="0.2">
      <c r="A1175" s="20" t="s">
        <v>2694</v>
      </c>
      <c r="B1175" s="20" t="s">
        <v>1370</v>
      </c>
      <c r="C1175" s="20" t="s">
        <v>1371</v>
      </c>
      <c r="D1175" s="20"/>
      <c r="E1175" s="21" t="s">
        <v>942</v>
      </c>
      <c r="F1175" s="22"/>
      <c r="G1175" s="23">
        <v>298.13974719999999</v>
      </c>
      <c r="H1175" s="37"/>
      <c r="I1175" s="38">
        <v>7.88</v>
      </c>
      <c r="J1175" s="24">
        <v>1</v>
      </c>
      <c r="K1175" s="24">
        <f t="shared" si="42"/>
        <v>7.38</v>
      </c>
      <c r="L1175" s="24">
        <f t="shared" si="43"/>
        <v>8.3800000000000008</v>
      </c>
      <c r="M1175" s="39">
        <v>228.0615</v>
      </c>
      <c r="N1175" s="39">
        <v>210.05092999999999</v>
      </c>
      <c r="O1175" s="39">
        <v>192.04037</v>
      </c>
      <c r="P1175" s="39">
        <v>135.05529000000001</v>
      </c>
      <c r="Q1175" s="39">
        <v>104.04948</v>
      </c>
      <c r="R1175" s="39"/>
      <c r="S1175" s="39"/>
      <c r="T1175" s="39"/>
      <c r="U1175" s="39"/>
      <c r="V1175" s="39"/>
      <c r="W1175" s="28"/>
      <c r="X1175" s="28"/>
      <c r="Y1175" s="28"/>
      <c r="Z1175" s="26">
        <v>72982</v>
      </c>
      <c r="AA1175" s="26">
        <v>500</v>
      </c>
      <c r="AB1175" s="26">
        <v>30000</v>
      </c>
      <c r="AC1175" s="26">
        <v>500</v>
      </c>
      <c r="AD1175" s="20"/>
    </row>
    <row r="1176" spans="1:30" ht="11.25" x14ac:dyDescent="0.2">
      <c r="A1176" s="20" t="s">
        <v>2695</v>
      </c>
      <c r="B1176" s="20" t="s">
        <v>954</v>
      </c>
      <c r="C1176" s="20" t="s">
        <v>1372</v>
      </c>
      <c r="D1176" s="20"/>
      <c r="E1176" s="21" t="s">
        <v>942</v>
      </c>
      <c r="F1176" s="22"/>
      <c r="G1176" s="23">
        <v>352.01698399999998</v>
      </c>
      <c r="H1176" s="37"/>
      <c r="I1176" s="38">
        <v>6.9</v>
      </c>
      <c r="J1176" s="24">
        <v>1</v>
      </c>
      <c r="K1176" s="24">
        <f t="shared" si="42"/>
        <v>6.4</v>
      </c>
      <c r="L1176" s="24">
        <f t="shared" si="43"/>
        <v>7.4</v>
      </c>
      <c r="M1176" s="39">
        <v>182.00032999999999</v>
      </c>
      <c r="N1176" s="39">
        <v>138.01050000000001</v>
      </c>
      <c r="O1176" s="39">
        <v>129.01016999999999</v>
      </c>
      <c r="P1176" s="39"/>
      <c r="Q1176" s="39"/>
      <c r="R1176" s="39"/>
      <c r="S1176" s="39"/>
      <c r="T1176" s="39"/>
      <c r="U1176" s="39"/>
      <c r="V1176" s="39"/>
      <c r="W1176" s="28"/>
      <c r="X1176" s="28"/>
      <c r="Y1176" s="28"/>
      <c r="Z1176" s="26">
        <v>2048120</v>
      </c>
      <c r="AA1176" s="26">
        <v>500</v>
      </c>
      <c r="AB1176" s="26">
        <v>30000</v>
      </c>
      <c r="AC1176" s="26">
        <v>500</v>
      </c>
      <c r="AD1176" s="20"/>
    </row>
    <row r="1177" spans="1:30" ht="11.25" x14ac:dyDescent="0.2">
      <c r="A1177" s="20" t="s">
        <v>2696</v>
      </c>
      <c r="B1177" s="20"/>
      <c r="C1177" s="20" t="s">
        <v>1373</v>
      </c>
      <c r="D1177" s="20"/>
      <c r="E1177" s="21" t="s">
        <v>942</v>
      </c>
      <c r="F1177" s="22"/>
      <c r="G1177" s="23">
        <v>178.061103</v>
      </c>
      <c r="H1177" s="37"/>
      <c r="I1177" s="38">
        <v>1.97</v>
      </c>
      <c r="J1177" s="24">
        <v>1</v>
      </c>
      <c r="K1177" s="24">
        <f t="shared" si="42"/>
        <v>1.47</v>
      </c>
      <c r="L1177" s="24">
        <f t="shared" si="43"/>
        <v>2.4700000000000002</v>
      </c>
      <c r="M1177" s="39">
        <v>160.05054000000001</v>
      </c>
      <c r="N1177" s="39">
        <v>132.04438999999999</v>
      </c>
      <c r="O1177" s="39">
        <v>104.04948</v>
      </c>
      <c r="P1177" s="39"/>
      <c r="Q1177" s="39"/>
      <c r="R1177" s="39"/>
      <c r="S1177" s="39"/>
      <c r="T1177" s="39"/>
      <c r="U1177" s="39"/>
      <c r="V1177" s="39"/>
      <c r="W1177" s="28"/>
      <c r="X1177" s="28"/>
      <c r="Y1177" s="28"/>
      <c r="Z1177" s="26">
        <v>104884</v>
      </c>
      <c r="AA1177" s="26">
        <v>500</v>
      </c>
      <c r="AB1177" s="26">
        <v>30000</v>
      </c>
      <c r="AC1177" s="26">
        <v>500</v>
      </c>
      <c r="AD1177" s="20"/>
    </row>
    <row r="1178" spans="1:30" ht="11.25" x14ac:dyDescent="0.2">
      <c r="A1178" s="20" t="s">
        <v>2697</v>
      </c>
      <c r="B1178" s="20" t="s">
        <v>713</v>
      </c>
      <c r="C1178" s="20" t="s">
        <v>1374</v>
      </c>
      <c r="D1178" s="20"/>
      <c r="E1178" s="21" t="s">
        <v>942</v>
      </c>
      <c r="F1178" s="22"/>
      <c r="G1178" s="23">
        <v>330.10221089999999</v>
      </c>
      <c r="H1178" s="37"/>
      <c r="I1178" s="38">
        <v>6.07</v>
      </c>
      <c r="J1178" s="24">
        <v>1</v>
      </c>
      <c r="K1178" s="24">
        <f t="shared" si="42"/>
        <v>5.57</v>
      </c>
      <c r="L1178" s="24">
        <f t="shared" si="43"/>
        <v>6.57</v>
      </c>
      <c r="M1178" s="39">
        <v>230.99741</v>
      </c>
      <c r="N1178" s="39">
        <v>172.95554999999999</v>
      </c>
      <c r="O1178" s="39">
        <v>140.14338000000001</v>
      </c>
      <c r="P1178" s="39">
        <v>112.11208000000001</v>
      </c>
      <c r="Q1178" s="39"/>
      <c r="R1178" s="39"/>
      <c r="S1178" s="39"/>
      <c r="T1178" s="39"/>
      <c r="U1178" s="39"/>
      <c r="V1178" s="39"/>
      <c r="W1178" s="28"/>
      <c r="X1178" s="28"/>
      <c r="Y1178" s="28"/>
      <c r="Z1178" s="26">
        <v>2430753</v>
      </c>
      <c r="AA1178" s="26">
        <v>500</v>
      </c>
      <c r="AB1178" s="26">
        <v>30000</v>
      </c>
      <c r="AC1178" s="26">
        <v>500</v>
      </c>
      <c r="AD1178" s="20"/>
    </row>
    <row r="1179" spans="1:30" ht="11.25" x14ac:dyDescent="0.2">
      <c r="A1179" s="20" t="s">
        <v>2698</v>
      </c>
      <c r="B1179" s="20" t="s">
        <v>717</v>
      </c>
      <c r="C1179" s="20" t="s">
        <v>1354</v>
      </c>
      <c r="D1179" s="20"/>
      <c r="E1179" s="21" t="s">
        <v>942</v>
      </c>
      <c r="F1179" s="22"/>
      <c r="G1179" s="23">
        <v>225.13460230000001</v>
      </c>
      <c r="H1179" s="37"/>
      <c r="I1179" s="38">
        <v>3.77</v>
      </c>
      <c r="J1179" s="24">
        <v>1</v>
      </c>
      <c r="K1179" s="24">
        <f t="shared" si="42"/>
        <v>3.27</v>
      </c>
      <c r="L1179" s="24">
        <f t="shared" si="43"/>
        <v>4.2699999999999996</v>
      </c>
      <c r="M1179" s="39">
        <v>180.07675</v>
      </c>
      <c r="N1179" s="39">
        <v>168.11313999999999</v>
      </c>
      <c r="O1179" s="39">
        <v>72.044390000000007</v>
      </c>
      <c r="P1179" s="39"/>
      <c r="Q1179" s="39"/>
      <c r="R1179" s="39"/>
      <c r="S1179" s="39"/>
      <c r="T1179" s="39"/>
      <c r="U1179" s="39"/>
      <c r="V1179" s="39"/>
      <c r="W1179" s="28"/>
      <c r="X1179" s="28"/>
      <c r="Y1179" s="28"/>
      <c r="Z1179" s="26">
        <v>3496298</v>
      </c>
      <c r="AA1179" s="26">
        <v>500</v>
      </c>
      <c r="AB1179" s="26">
        <v>30000</v>
      </c>
      <c r="AC1179" s="26">
        <v>500</v>
      </c>
      <c r="AD1179" s="20"/>
    </row>
    <row r="1180" spans="1:30" ht="11.25" x14ac:dyDescent="0.2">
      <c r="A1180" s="20" t="s">
        <v>2699</v>
      </c>
      <c r="B1180" s="20" t="s">
        <v>730</v>
      </c>
      <c r="C1180" s="20" t="s">
        <v>1375</v>
      </c>
      <c r="D1180" s="20"/>
      <c r="E1180" s="21" t="s">
        <v>942</v>
      </c>
      <c r="F1180" s="22"/>
      <c r="G1180" s="23">
        <v>315.23185669999998</v>
      </c>
      <c r="H1180" s="37"/>
      <c r="I1180" s="38">
        <v>7.95</v>
      </c>
      <c r="J1180" s="24">
        <v>1</v>
      </c>
      <c r="K1180" s="24">
        <f t="shared" si="42"/>
        <v>7.45</v>
      </c>
      <c r="L1180" s="24">
        <f t="shared" si="43"/>
        <v>8.4499999999999993</v>
      </c>
      <c r="M1180" s="39">
        <v>297.22129000000001</v>
      </c>
      <c r="N1180" s="39">
        <v>109.06479</v>
      </c>
      <c r="O1180" s="39">
        <v>97.064790000000002</v>
      </c>
      <c r="P1180" s="39"/>
      <c r="Q1180" s="39"/>
      <c r="R1180" s="39"/>
      <c r="S1180" s="39"/>
      <c r="T1180" s="39"/>
      <c r="U1180" s="39"/>
      <c r="V1180" s="39"/>
      <c r="W1180" s="28"/>
      <c r="X1180" s="28"/>
      <c r="Y1180" s="28"/>
      <c r="Z1180" s="26">
        <v>2472057</v>
      </c>
      <c r="AA1180" s="26">
        <v>500</v>
      </c>
      <c r="AB1180" s="26">
        <v>30000</v>
      </c>
      <c r="AC1180" s="26">
        <v>500</v>
      </c>
      <c r="AD1180" s="20"/>
    </row>
    <row r="1181" spans="1:30" ht="11.25" x14ac:dyDescent="0.2">
      <c r="A1181" s="20" t="s">
        <v>2700</v>
      </c>
      <c r="B1181" s="20" t="s">
        <v>1376</v>
      </c>
      <c r="C1181" s="20" t="s">
        <v>1377</v>
      </c>
      <c r="D1181" s="20"/>
      <c r="E1181" s="21" t="s">
        <v>942</v>
      </c>
      <c r="F1181" s="22"/>
      <c r="G1181" s="23">
        <v>212.15058669999999</v>
      </c>
      <c r="H1181" s="37"/>
      <c r="I1181" s="38">
        <v>4.32</v>
      </c>
      <c r="J1181" s="24">
        <v>1</v>
      </c>
      <c r="K1181" s="24">
        <f t="shared" si="42"/>
        <v>3.82</v>
      </c>
      <c r="L1181" s="24">
        <f t="shared" si="43"/>
        <v>4.82</v>
      </c>
      <c r="M1181" s="39">
        <v>170.10364000000001</v>
      </c>
      <c r="N1181" s="39">
        <v>128.05669</v>
      </c>
      <c r="O1181" s="39">
        <v>86.034890000000004</v>
      </c>
      <c r="P1181" s="39"/>
      <c r="Q1181" s="39"/>
      <c r="R1181" s="39"/>
      <c r="S1181" s="39"/>
      <c r="T1181" s="39"/>
      <c r="U1181" s="39"/>
      <c r="V1181" s="39"/>
      <c r="W1181" s="28"/>
      <c r="X1181" s="28"/>
      <c r="Y1181" s="28"/>
      <c r="Z1181" s="26">
        <v>2786585</v>
      </c>
      <c r="AA1181" s="26">
        <v>500</v>
      </c>
      <c r="AB1181" s="26">
        <v>30000</v>
      </c>
      <c r="AC1181" s="26">
        <v>500</v>
      </c>
      <c r="AD1181" s="20"/>
    </row>
    <row r="1182" spans="1:30" ht="11.25" x14ac:dyDescent="0.2">
      <c r="A1182" s="20" t="s">
        <v>2701</v>
      </c>
      <c r="B1182" s="20" t="s">
        <v>954</v>
      </c>
      <c r="C1182" s="20" t="s">
        <v>1378</v>
      </c>
      <c r="D1182" s="20"/>
      <c r="E1182" s="21" t="s">
        <v>942</v>
      </c>
      <c r="F1182" s="22"/>
      <c r="G1182" s="23">
        <v>392.02330860000001</v>
      </c>
      <c r="H1182" s="37"/>
      <c r="I1182" s="38">
        <v>7.06</v>
      </c>
      <c r="J1182" s="24">
        <v>1</v>
      </c>
      <c r="K1182" s="24">
        <f t="shared" si="42"/>
        <v>6.56</v>
      </c>
      <c r="L1182" s="24">
        <f t="shared" si="43"/>
        <v>7.56</v>
      </c>
      <c r="M1182" s="39">
        <v>374.01274000000001</v>
      </c>
      <c r="N1182" s="39">
        <v>338.03607</v>
      </c>
      <c r="O1182" s="39">
        <v>294.05592999999999</v>
      </c>
      <c r="P1182" s="39">
        <v>225.02323000000001</v>
      </c>
      <c r="Q1182" s="39">
        <v>196.99193</v>
      </c>
      <c r="R1182" s="39">
        <v>189.04655</v>
      </c>
      <c r="S1182" s="39">
        <v>163.0309</v>
      </c>
      <c r="T1182" s="39">
        <v>154.07769999999999</v>
      </c>
      <c r="U1182" s="39">
        <v>153.06988000000001</v>
      </c>
      <c r="V1182" s="39">
        <v>149.99679</v>
      </c>
      <c r="W1182" s="28"/>
      <c r="X1182" s="28"/>
      <c r="Y1182" s="28"/>
      <c r="Z1182" s="26">
        <v>40747</v>
      </c>
      <c r="AA1182" s="26">
        <v>500</v>
      </c>
      <c r="AB1182" s="26">
        <v>30000</v>
      </c>
      <c r="AC1182" s="26">
        <v>500</v>
      </c>
      <c r="AD1182" s="20"/>
    </row>
    <row r="1183" spans="1:30" ht="11.25" x14ac:dyDescent="0.2">
      <c r="A1183" s="20" t="s">
        <v>2702</v>
      </c>
      <c r="B1183" s="20" t="s">
        <v>761</v>
      </c>
      <c r="C1183" s="20" t="s">
        <v>1379</v>
      </c>
      <c r="D1183" s="20"/>
      <c r="E1183" s="21" t="s">
        <v>942</v>
      </c>
      <c r="F1183" s="22"/>
      <c r="G1183" s="23">
        <v>315.11194879999999</v>
      </c>
      <c r="H1183" s="37"/>
      <c r="I1183" s="38">
        <v>6.21</v>
      </c>
      <c r="J1183" s="24">
        <v>1</v>
      </c>
      <c r="K1183" s="24">
        <f t="shared" si="42"/>
        <v>5.71</v>
      </c>
      <c r="L1183" s="24">
        <f t="shared" si="43"/>
        <v>6.71</v>
      </c>
      <c r="M1183" s="39">
        <v>276.08846999999997</v>
      </c>
      <c r="N1183" s="39">
        <v>241.11962</v>
      </c>
      <c r="O1183" s="39">
        <v>214.10872000000001</v>
      </c>
      <c r="P1183" s="39">
        <v>169.05269999999999</v>
      </c>
      <c r="Q1183" s="39"/>
      <c r="R1183" s="39"/>
      <c r="S1183" s="39"/>
      <c r="T1183" s="39"/>
      <c r="U1183" s="39"/>
      <c r="V1183" s="39"/>
      <c r="W1183" s="28"/>
      <c r="X1183" s="28"/>
      <c r="Y1183" s="28"/>
      <c r="Z1183" s="26">
        <v>2185026</v>
      </c>
      <c r="AA1183" s="26">
        <v>500</v>
      </c>
      <c r="AB1183" s="26">
        <v>30000</v>
      </c>
      <c r="AC1183" s="26">
        <v>500</v>
      </c>
      <c r="AD1183" s="20"/>
    </row>
    <row r="1184" spans="1:30" ht="11.25" x14ac:dyDescent="0.2">
      <c r="A1184" s="20" t="s">
        <v>2703</v>
      </c>
      <c r="B1184" s="20" t="s">
        <v>1380</v>
      </c>
      <c r="C1184" s="20" t="s">
        <v>1381</v>
      </c>
      <c r="D1184" s="20"/>
      <c r="E1184" s="21" t="s">
        <v>942</v>
      </c>
      <c r="F1184" s="22"/>
      <c r="G1184" s="23">
        <v>349.04643870000001</v>
      </c>
      <c r="H1184" s="37"/>
      <c r="I1184" s="38">
        <v>5.07</v>
      </c>
      <c r="J1184" s="24">
        <v>1</v>
      </c>
      <c r="K1184" s="24">
        <f t="shared" si="42"/>
        <v>4.57</v>
      </c>
      <c r="L1184" s="24">
        <f t="shared" si="43"/>
        <v>5.57</v>
      </c>
      <c r="M1184" s="39">
        <v>250.99843000000001</v>
      </c>
      <c r="N1184" s="39">
        <v>219.98004</v>
      </c>
      <c r="O1184" s="39">
        <v>189.01579000000001</v>
      </c>
      <c r="P1184" s="39"/>
      <c r="Q1184" s="39"/>
      <c r="R1184" s="39"/>
      <c r="S1184" s="39"/>
      <c r="T1184" s="39"/>
      <c r="U1184" s="39"/>
      <c r="V1184" s="39"/>
      <c r="W1184" s="28"/>
      <c r="X1184" s="28"/>
      <c r="Y1184" s="28"/>
      <c r="Z1184" s="26">
        <v>81547</v>
      </c>
      <c r="AA1184" s="26">
        <v>500</v>
      </c>
      <c r="AB1184" s="26">
        <v>30000</v>
      </c>
      <c r="AC1184" s="26">
        <v>500</v>
      </c>
      <c r="AD1184" s="20"/>
    </row>
    <row r="1185" spans="1:30" ht="11.25" x14ac:dyDescent="0.2">
      <c r="A1185" s="20" t="s">
        <v>2704</v>
      </c>
      <c r="B1185" s="20" t="s">
        <v>777</v>
      </c>
      <c r="C1185" s="20" t="s">
        <v>1382</v>
      </c>
      <c r="D1185" s="20"/>
      <c r="E1185" s="21" t="s">
        <v>942</v>
      </c>
      <c r="F1185" s="22"/>
      <c r="G1185" s="23">
        <v>319.07470410000002</v>
      </c>
      <c r="H1185" s="37"/>
      <c r="I1185" s="38">
        <v>6.69</v>
      </c>
      <c r="J1185" s="24">
        <v>1</v>
      </c>
      <c r="K1185" s="24">
        <f t="shared" si="42"/>
        <v>6.19</v>
      </c>
      <c r="L1185" s="24">
        <f t="shared" si="43"/>
        <v>7.19</v>
      </c>
      <c r="M1185" s="39">
        <v>301.06414000000001</v>
      </c>
      <c r="N1185" s="39">
        <v>287.04849000000002</v>
      </c>
      <c r="O1185" s="39">
        <v>269.03791999999999</v>
      </c>
      <c r="P1185" s="39">
        <v>220.04267999999999</v>
      </c>
      <c r="Q1185" s="39">
        <v>179.01613</v>
      </c>
      <c r="R1185" s="39"/>
      <c r="S1185" s="39"/>
      <c r="T1185" s="39"/>
      <c r="U1185" s="39"/>
      <c r="V1185" s="39"/>
      <c r="W1185" s="28"/>
      <c r="X1185" s="28"/>
      <c r="Y1185" s="28"/>
      <c r="Z1185" s="26">
        <v>4305193</v>
      </c>
      <c r="AA1185" s="26">
        <v>500</v>
      </c>
      <c r="AB1185" s="26">
        <v>30000</v>
      </c>
      <c r="AC1185" s="26">
        <v>500</v>
      </c>
      <c r="AD1185" s="20"/>
    </row>
    <row r="1186" spans="1:30" ht="11.25" x14ac:dyDescent="0.2">
      <c r="A1186" s="20" t="s">
        <v>2705</v>
      </c>
      <c r="B1186" s="20" t="s">
        <v>954</v>
      </c>
      <c r="C1186" s="20" t="s">
        <v>16</v>
      </c>
      <c r="D1186" s="20"/>
      <c r="E1186" s="21" t="s">
        <v>942</v>
      </c>
      <c r="F1186" s="22"/>
      <c r="G1186" s="23">
        <v>732.46812360000001</v>
      </c>
      <c r="H1186" s="37"/>
      <c r="I1186" s="38">
        <v>8.2200000000000006</v>
      </c>
      <c r="J1186" s="24">
        <v>1</v>
      </c>
      <c r="K1186" s="24">
        <f t="shared" si="42"/>
        <v>7.72</v>
      </c>
      <c r="L1186" s="24">
        <f t="shared" si="43"/>
        <v>8.7200000000000006</v>
      </c>
      <c r="M1186" s="39">
        <v>128.10699</v>
      </c>
      <c r="N1186" s="39"/>
      <c r="O1186" s="39"/>
      <c r="P1186" s="39"/>
      <c r="Q1186" s="39"/>
      <c r="R1186" s="39"/>
      <c r="S1186" s="39"/>
      <c r="T1186" s="39"/>
      <c r="U1186" s="39"/>
      <c r="V1186" s="39"/>
      <c r="W1186" s="28"/>
      <c r="X1186" s="28"/>
      <c r="Y1186" s="28"/>
      <c r="Z1186" s="26">
        <v>859170</v>
      </c>
      <c r="AA1186" s="26">
        <v>500</v>
      </c>
      <c r="AB1186" s="26">
        <v>30000</v>
      </c>
      <c r="AC1186" s="26">
        <v>500</v>
      </c>
      <c r="AD1186" s="20"/>
    </row>
    <row r="1187" spans="1:30" ht="11.25" x14ac:dyDescent="0.2">
      <c r="A1187" s="20" t="s">
        <v>2706</v>
      </c>
      <c r="B1187" s="20" t="s">
        <v>823</v>
      </c>
      <c r="C1187" s="20" t="s">
        <v>1383</v>
      </c>
      <c r="D1187" s="20"/>
      <c r="E1187" s="21" t="s">
        <v>942</v>
      </c>
      <c r="F1187" s="22"/>
      <c r="G1187" s="23">
        <v>302.17507010000003</v>
      </c>
      <c r="H1187" s="37"/>
      <c r="I1187" s="38">
        <v>6.05</v>
      </c>
      <c r="J1187" s="24">
        <v>1</v>
      </c>
      <c r="K1187" s="24">
        <f t="shared" si="42"/>
        <v>5.55</v>
      </c>
      <c r="L1187" s="24">
        <f t="shared" si="43"/>
        <v>6.55</v>
      </c>
      <c r="M1187" s="39">
        <v>270.14886000000001</v>
      </c>
      <c r="N1187" s="39">
        <v>216.10191</v>
      </c>
      <c r="O1187" s="39"/>
      <c r="P1187" s="39"/>
      <c r="Q1187" s="39"/>
      <c r="R1187" s="39"/>
      <c r="S1187" s="39"/>
      <c r="T1187" s="39"/>
      <c r="U1187" s="39"/>
      <c r="V1187" s="39"/>
      <c r="W1187" s="28"/>
      <c r="X1187" s="28"/>
      <c r="Y1187" s="28"/>
      <c r="Z1187" s="26">
        <v>2706328</v>
      </c>
      <c r="AA1187" s="26">
        <v>500</v>
      </c>
      <c r="AB1187" s="26">
        <v>30000</v>
      </c>
      <c r="AC1187" s="26">
        <v>500</v>
      </c>
      <c r="AD1187" s="20"/>
    </row>
    <row r="1188" spans="1:30" ht="11.25" x14ac:dyDescent="0.2">
      <c r="A1188" s="20" t="s">
        <v>2707</v>
      </c>
      <c r="B1188" s="20" t="s">
        <v>1384</v>
      </c>
      <c r="C1188" s="20" t="s">
        <v>1385</v>
      </c>
      <c r="D1188" s="20"/>
      <c r="E1188" s="21" t="s">
        <v>943</v>
      </c>
      <c r="F1188" s="22"/>
      <c r="G1188" s="23">
        <v>390.0000483</v>
      </c>
      <c r="H1188" s="37"/>
      <c r="I1188" s="38">
        <v>5.04</v>
      </c>
      <c r="J1188" s="24">
        <v>1</v>
      </c>
      <c r="K1188" s="24">
        <f t="shared" si="42"/>
        <v>4.54</v>
      </c>
      <c r="L1188" s="24">
        <f t="shared" si="43"/>
        <v>5.54</v>
      </c>
      <c r="M1188" s="39">
        <v>372.9735</v>
      </c>
      <c r="N1188" s="39">
        <v>292.9803</v>
      </c>
      <c r="O1188" s="39">
        <v>275.01418999999999</v>
      </c>
      <c r="P1188" s="39">
        <v>265.96940000000001</v>
      </c>
      <c r="Q1188" s="39">
        <v>259.01927000000001</v>
      </c>
      <c r="R1188" s="39">
        <v>198.94604000000001</v>
      </c>
      <c r="S1188" s="39">
        <v>172.96678</v>
      </c>
      <c r="T1188" s="39">
        <v>163.96645000000001</v>
      </c>
      <c r="U1188" s="39"/>
      <c r="V1188" s="39"/>
      <c r="W1188" s="28"/>
      <c r="X1188" s="28"/>
      <c r="Y1188" s="28"/>
      <c r="Z1188" s="26">
        <v>187057</v>
      </c>
      <c r="AA1188" s="26">
        <v>500</v>
      </c>
      <c r="AB1188" s="26">
        <v>30000</v>
      </c>
      <c r="AC1188" s="26">
        <v>500</v>
      </c>
      <c r="AD1188" s="20"/>
    </row>
    <row r="1189" spans="1:30" ht="11.25" x14ac:dyDescent="0.2">
      <c r="A1189" s="20" t="s">
        <v>2708</v>
      </c>
      <c r="B1189" s="20" t="s">
        <v>954</v>
      </c>
      <c r="C1189" s="20" t="s">
        <v>1386</v>
      </c>
      <c r="D1189" s="20"/>
      <c r="E1189" s="21" t="s">
        <v>942</v>
      </c>
      <c r="F1189" s="22"/>
      <c r="G1189" s="23">
        <v>158.07464469999999</v>
      </c>
      <c r="H1189" s="37"/>
      <c r="I1189" s="38">
        <v>4.13</v>
      </c>
      <c r="J1189" s="24">
        <v>1</v>
      </c>
      <c r="K1189" s="24">
        <f t="shared" si="42"/>
        <v>3.63</v>
      </c>
      <c r="L1189" s="24">
        <f t="shared" si="43"/>
        <v>4.63</v>
      </c>
      <c r="M1189" s="39">
        <v>141.04810000000001</v>
      </c>
      <c r="N1189" s="39">
        <v>102.01204</v>
      </c>
      <c r="O1189" s="39">
        <v>75.001149999999996</v>
      </c>
      <c r="P1189" s="39"/>
      <c r="Q1189" s="39"/>
      <c r="R1189" s="39"/>
      <c r="S1189" s="39"/>
      <c r="T1189" s="39"/>
      <c r="U1189" s="39"/>
      <c r="V1189" s="39"/>
      <c r="W1189" s="28"/>
      <c r="X1189" s="28"/>
      <c r="Y1189" s="28"/>
      <c r="Z1189" s="26">
        <v>3468083</v>
      </c>
      <c r="AA1189" s="26">
        <v>500</v>
      </c>
      <c r="AB1189" s="26">
        <v>30000</v>
      </c>
      <c r="AC1189" s="26">
        <v>500</v>
      </c>
      <c r="AD1189" s="20"/>
    </row>
    <row r="1190" spans="1:30" ht="11.25" x14ac:dyDescent="0.2">
      <c r="A1190" s="20" t="s">
        <v>2709</v>
      </c>
      <c r="B1190" s="20" t="s">
        <v>954</v>
      </c>
      <c r="C1190" s="20" t="s">
        <v>1387</v>
      </c>
      <c r="D1190" s="20"/>
      <c r="E1190" s="21" t="s">
        <v>942</v>
      </c>
      <c r="F1190" s="22"/>
      <c r="G1190" s="23">
        <v>498.98682910000002</v>
      </c>
      <c r="H1190" s="37"/>
      <c r="I1190" s="38">
        <v>7.5</v>
      </c>
      <c r="J1190" s="24">
        <v>1</v>
      </c>
      <c r="K1190" s="24">
        <f t="shared" si="42"/>
        <v>7</v>
      </c>
      <c r="L1190" s="24">
        <f t="shared" si="43"/>
        <v>8</v>
      </c>
      <c r="M1190" s="39">
        <v>142.99262999999999</v>
      </c>
      <c r="N1190" s="39">
        <v>127.01546999999999</v>
      </c>
      <c r="O1190" s="39"/>
      <c r="P1190" s="39"/>
      <c r="Q1190" s="39"/>
      <c r="R1190" s="39"/>
      <c r="S1190" s="39"/>
      <c r="T1190" s="39"/>
      <c r="U1190" s="39"/>
      <c r="V1190" s="39"/>
      <c r="W1190" s="28"/>
      <c r="X1190" s="28"/>
      <c r="Y1190" s="28"/>
      <c r="Z1190" s="26">
        <v>470390</v>
      </c>
      <c r="AA1190" s="26">
        <v>500</v>
      </c>
      <c r="AB1190" s="26">
        <v>30000</v>
      </c>
      <c r="AC1190" s="26">
        <v>500</v>
      </c>
      <c r="AD1190" s="20"/>
    </row>
    <row r="1191" spans="1:30" ht="11.25" x14ac:dyDescent="0.2">
      <c r="A1191" s="20" t="s">
        <v>2710</v>
      </c>
      <c r="B1191" s="20" t="s">
        <v>850</v>
      </c>
      <c r="C1191" s="20" t="s">
        <v>1388</v>
      </c>
      <c r="D1191" s="20"/>
      <c r="E1191" s="21" t="s">
        <v>942</v>
      </c>
      <c r="F1191" s="22"/>
      <c r="G1191" s="23">
        <v>482.99191450000001</v>
      </c>
      <c r="H1191" s="37"/>
      <c r="I1191" s="38">
        <v>7.32</v>
      </c>
      <c r="J1191" s="24">
        <v>1</v>
      </c>
      <c r="K1191" s="24">
        <f t="shared" si="42"/>
        <v>6.82</v>
      </c>
      <c r="L1191" s="24">
        <f t="shared" si="43"/>
        <v>7.82</v>
      </c>
      <c r="M1191" s="39">
        <v>465.98917</v>
      </c>
      <c r="N1191" s="39">
        <v>142.99262999999999</v>
      </c>
      <c r="O1191" s="39">
        <v>127.01546999999999</v>
      </c>
      <c r="P1191" s="39"/>
      <c r="Q1191" s="39"/>
      <c r="R1191" s="39"/>
      <c r="S1191" s="39"/>
      <c r="T1191" s="39"/>
      <c r="U1191" s="39"/>
      <c r="V1191" s="39"/>
      <c r="W1191" s="28"/>
      <c r="X1191" s="28"/>
      <c r="Y1191" s="28"/>
      <c r="Z1191" s="26">
        <v>1228302</v>
      </c>
      <c r="AA1191" s="26">
        <v>500</v>
      </c>
      <c r="AB1191" s="26">
        <v>30000</v>
      </c>
      <c r="AC1191" s="26">
        <v>500</v>
      </c>
      <c r="AD1191" s="20"/>
    </row>
    <row r="1192" spans="1:30" ht="11.25" x14ac:dyDescent="0.2">
      <c r="A1192" s="20" t="s">
        <v>2711</v>
      </c>
      <c r="B1192" s="20" t="s">
        <v>954</v>
      </c>
      <c r="C1192" s="20" t="s">
        <v>1389</v>
      </c>
      <c r="D1192" s="20"/>
      <c r="E1192" s="21" t="s">
        <v>942</v>
      </c>
      <c r="F1192" s="22"/>
      <c r="G1192" s="23">
        <v>358.14157699999998</v>
      </c>
      <c r="H1192" s="37"/>
      <c r="I1192" s="38">
        <v>6.37</v>
      </c>
      <c r="J1192" s="24">
        <v>1</v>
      </c>
      <c r="K1192" s="24">
        <f t="shared" si="42"/>
        <v>5.87</v>
      </c>
      <c r="L1192" s="24">
        <f t="shared" si="43"/>
        <v>6.87</v>
      </c>
      <c r="M1192" s="39">
        <v>340.13101</v>
      </c>
      <c r="N1192" s="39">
        <v>266.13868000000002</v>
      </c>
      <c r="O1192" s="39">
        <v>248.12812</v>
      </c>
      <c r="P1192" s="39">
        <v>182.08116999999999</v>
      </c>
      <c r="Q1192" s="39">
        <v>164.07060000000001</v>
      </c>
      <c r="R1192" s="39"/>
      <c r="S1192" s="39"/>
      <c r="T1192" s="39"/>
      <c r="U1192" s="39"/>
      <c r="V1192" s="39"/>
      <c r="W1192" s="28"/>
      <c r="X1192" s="28"/>
      <c r="Y1192" s="28"/>
      <c r="Z1192" s="26">
        <v>265519</v>
      </c>
      <c r="AA1192" s="26">
        <v>500</v>
      </c>
      <c r="AB1192" s="26">
        <v>30000</v>
      </c>
      <c r="AC1192" s="26">
        <v>500</v>
      </c>
      <c r="AD1192" s="20"/>
    </row>
    <row r="1193" spans="1:30" ht="11.25" x14ac:dyDescent="0.2">
      <c r="A1193" s="20" t="s">
        <v>2712</v>
      </c>
      <c r="B1193" s="20" t="s">
        <v>853</v>
      </c>
      <c r="C1193" s="20" t="s">
        <v>1390</v>
      </c>
      <c r="D1193" s="20"/>
      <c r="E1193" s="21" t="s">
        <v>942</v>
      </c>
      <c r="F1193" s="22"/>
      <c r="G1193" s="23">
        <v>278.21145560000002</v>
      </c>
      <c r="H1193" s="37"/>
      <c r="I1193" s="38">
        <v>8.31</v>
      </c>
      <c r="J1193" s="24">
        <v>1</v>
      </c>
      <c r="K1193" s="24">
        <f t="shared" si="42"/>
        <v>7.81</v>
      </c>
      <c r="L1193" s="24">
        <f t="shared" si="43"/>
        <v>8.81</v>
      </c>
      <c r="M1193" s="39">
        <v>222.14886000000001</v>
      </c>
      <c r="N1193" s="39">
        <v>166.08626000000001</v>
      </c>
      <c r="O1193" s="39">
        <v>109.06479</v>
      </c>
      <c r="P1193" s="39"/>
      <c r="Q1193" s="39"/>
      <c r="R1193" s="39"/>
      <c r="S1193" s="39"/>
      <c r="T1193" s="39"/>
      <c r="U1193" s="39"/>
      <c r="V1193" s="39"/>
      <c r="W1193" s="28"/>
      <c r="X1193" s="28"/>
      <c r="Y1193" s="28"/>
      <c r="Z1193" s="26">
        <v>416466</v>
      </c>
      <c r="AA1193" s="26">
        <v>500</v>
      </c>
      <c r="AB1193" s="26">
        <v>30000</v>
      </c>
      <c r="AC1193" s="26">
        <v>500</v>
      </c>
      <c r="AD1193" s="20"/>
    </row>
    <row r="1194" spans="1:30" ht="11.25" x14ac:dyDescent="0.2">
      <c r="A1194" s="20" t="s">
        <v>2713</v>
      </c>
      <c r="B1194" s="20" t="s">
        <v>880</v>
      </c>
      <c r="C1194" s="20" t="s">
        <v>1391</v>
      </c>
      <c r="D1194" s="20"/>
      <c r="E1194" s="21" t="s">
        <v>942</v>
      </c>
      <c r="F1194" s="22"/>
      <c r="G1194" s="23">
        <v>219.11617509999999</v>
      </c>
      <c r="H1194" s="37"/>
      <c r="I1194" s="38">
        <v>6.14</v>
      </c>
      <c r="J1194" s="24">
        <v>1</v>
      </c>
      <c r="K1194" s="24">
        <f t="shared" si="42"/>
        <v>5.64</v>
      </c>
      <c r="L1194" s="24">
        <f t="shared" si="43"/>
        <v>6.64</v>
      </c>
      <c r="M1194" s="39">
        <v>76.039299999999997</v>
      </c>
      <c r="N1194" s="39">
        <v>61.010649999999998</v>
      </c>
      <c r="O1194" s="39">
        <v>57.069879999999998</v>
      </c>
      <c r="P1194" s="39"/>
      <c r="Q1194" s="39"/>
      <c r="R1194" s="39"/>
      <c r="S1194" s="39"/>
      <c r="T1194" s="39"/>
      <c r="U1194" s="39"/>
      <c r="V1194" s="39"/>
      <c r="W1194" s="28"/>
      <c r="X1194" s="28"/>
      <c r="Y1194" s="28"/>
      <c r="Z1194" s="26">
        <v>1917</v>
      </c>
      <c r="AA1194" s="26">
        <v>500</v>
      </c>
      <c r="AB1194" s="26">
        <v>30000</v>
      </c>
      <c r="AC1194" s="26">
        <v>500</v>
      </c>
      <c r="AD1194" s="20"/>
    </row>
    <row r="1195" spans="1:30" ht="11.25" x14ac:dyDescent="0.2">
      <c r="A1195" s="20" t="s">
        <v>2714</v>
      </c>
      <c r="B1195" s="20" t="s">
        <v>898</v>
      </c>
      <c r="C1195" s="20" t="s">
        <v>1392</v>
      </c>
      <c r="D1195" s="20"/>
      <c r="E1195" s="21" t="s">
        <v>942</v>
      </c>
      <c r="F1195" s="22"/>
      <c r="G1195" s="23">
        <v>304.0090945</v>
      </c>
      <c r="H1195" s="37"/>
      <c r="I1195" s="38">
        <v>8.7799999999999994</v>
      </c>
      <c r="J1195" s="24">
        <v>1</v>
      </c>
      <c r="K1195" s="24">
        <f t="shared" si="42"/>
        <v>8.2799999999999994</v>
      </c>
      <c r="L1195" s="24">
        <f t="shared" si="43"/>
        <v>9.2799999999999994</v>
      </c>
      <c r="M1195" s="39">
        <v>261.96213999999998</v>
      </c>
      <c r="N1195" s="39">
        <v>142.92166</v>
      </c>
      <c r="O1195" s="39">
        <v>128.10699</v>
      </c>
      <c r="P1195" s="39">
        <v>86.060040000000001</v>
      </c>
      <c r="Q1195" s="39"/>
      <c r="R1195" s="39"/>
      <c r="S1195" s="39"/>
      <c r="T1195" s="39"/>
      <c r="U1195" s="39"/>
      <c r="V1195" s="39"/>
      <c r="W1195" s="28"/>
      <c r="X1195" s="28"/>
      <c r="Y1195" s="28"/>
      <c r="Z1195" s="26">
        <v>258238</v>
      </c>
      <c r="AA1195" s="26">
        <v>500</v>
      </c>
      <c r="AB1195" s="26">
        <v>30000</v>
      </c>
      <c r="AC1195" s="26">
        <v>500</v>
      </c>
      <c r="AD1195" s="20"/>
    </row>
    <row r="1196" spans="1:30" ht="11.25" x14ac:dyDescent="0.2">
      <c r="A1196" s="20" t="s">
        <v>2715</v>
      </c>
      <c r="B1196" s="20" t="s">
        <v>907</v>
      </c>
      <c r="C1196" s="20" t="s">
        <v>1393</v>
      </c>
      <c r="D1196" s="20"/>
      <c r="E1196" s="21" t="s">
        <v>942</v>
      </c>
      <c r="F1196" s="22"/>
      <c r="G1196" s="23">
        <v>332.94339650000001</v>
      </c>
      <c r="H1196" s="37"/>
      <c r="I1196" s="38">
        <v>9.18</v>
      </c>
      <c r="J1196" s="24">
        <v>1</v>
      </c>
      <c r="K1196" s="24">
        <f t="shared" si="42"/>
        <v>8.68</v>
      </c>
      <c r="L1196" s="24">
        <f t="shared" si="43"/>
        <v>9.68</v>
      </c>
      <c r="M1196" s="39">
        <v>304.91210000000001</v>
      </c>
      <c r="N1196" s="39">
        <v>196.93222</v>
      </c>
      <c r="O1196" s="39">
        <v>161.96337</v>
      </c>
      <c r="P1196" s="39">
        <v>126.99771</v>
      </c>
      <c r="Q1196" s="39">
        <v>108.98715</v>
      </c>
      <c r="R1196" s="39"/>
      <c r="S1196" s="39"/>
      <c r="T1196" s="39"/>
      <c r="U1196" s="39"/>
      <c r="V1196" s="39"/>
      <c r="W1196" s="28"/>
      <c r="X1196" s="28"/>
      <c r="Y1196" s="28"/>
      <c r="Z1196" s="26">
        <v>8512</v>
      </c>
      <c r="AA1196" s="26">
        <v>500</v>
      </c>
      <c r="AB1196" s="26">
        <v>30000</v>
      </c>
      <c r="AC1196" s="26">
        <v>500</v>
      </c>
      <c r="AD1196" s="20"/>
    </row>
    <row r="1197" spans="1:30" ht="11.25" x14ac:dyDescent="0.2">
      <c r="A1197" s="20" t="s">
        <v>2716</v>
      </c>
      <c r="B1197" s="20" t="s">
        <v>926</v>
      </c>
      <c r="C1197" s="20" t="s">
        <v>1394</v>
      </c>
      <c r="D1197" s="20"/>
      <c r="E1197" s="21" t="s">
        <v>942</v>
      </c>
      <c r="F1197" s="22"/>
      <c r="G1197" s="23">
        <v>361.16456499999998</v>
      </c>
      <c r="H1197" s="37"/>
      <c r="I1197" s="38">
        <v>4.95</v>
      </c>
      <c r="J1197" s="24">
        <v>1</v>
      </c>
      <c r="K1197" s="24">
        <f t="shared" si="42"/>
        <v>4.45</v>
      </c>
      <c r="L1197" s="24">
        <f t="shared" si="43"/>
        <v>5.45</v>
      </c>
      <c r="M1197" s="39">
        <v>197.09609</v>
      </c>
      <c r="N1197" s="39">
        <v>173.09609</v>
      </c>
      <c r="O1197" s="39">
        <v>157.10118</v>
      </c>
      <c r="P1197" s="39">
        <v>143.08553000000001</v>
      </c>
      <c r="Q1197" s="39"/>
      <c r="R1197" s="39"/>
      <c r="S1197" s="39"/>
      <c r="T1197" s="39"/>
      <c r="U1197" s="39"/>
      <c r="V1197" s="39"/>
      <c r="W1197" s="28"/>
      <c r="X1197" s="28"/>
      <c r="Y1197" s="28"/>
      <c r="Z1197" s="26">
        <v>356178</v>
      </c>
      <c r="AA1197" s="26">
        <v>500</v>
      </c>
      <c r="AB1197" s="26">
        <v>30000</v>
      </c>
      <c r="AC1197" s="26">
        <v>500</v>
      </c>
      <c r="AD1197" s="20"/>
    </row>
    <row r="1198" spans="1:30" ht="11.25" x14ac:dyDescent="0.2">
      <c r="A1198" s="20" t="s">
        <v>2717</v>
      </c>
      <c r="B1198" s="20" t="s">
        <v>1395</v>
      </c>
      <c r="C1198" s="20" t="s">
        <v>1396</v>
      </c>
      <c r="D1198" s="20"/>
      <c r="E1198" s="21" t="s">
        <v>942</v>
      </c>
      <c r="F1198" s="22"/>
      <c r="G1198" s="23">
        <v>257.06070999999997</v>
      </c>
      <c r="H1198" s="37"/>
      <c r="I1198" s="38">
        <v>5.62</v>
      </c>
      <c r="J1198" s="24">
        <v>1</v>
      </c>
      <c r="K1198" s="24">
        <f t="shared" si="42"/>
        <v>5.12</v>
      </c>
      <c r="L1198" s="24">
        <f t="shared" si="43"/>
        <v>6.12</v>
      </c>
      <c r="M1198" s="39">
        <v>211.01884000000001</v>
      </c>
      <c r="N1198" s="39">
        <v>182.98754</v>
      </c>
      <c r="O1198" s="39">
        <v>154.95624000000001</v>
      </c>
      <c r="P1198" s="39">
        <v>128.97698</v>
      </c>
      <c r="Q1198" s="39">
        <v>126.96133</v>
      </c>
      <c r="R1198" s="39">
        <v>114.96133</v>
      </c>
      <c r="S1198" s="39">
        <v>109.00491</v>
      </c>
      <c r="T1198" s="39">
        <v>98.984170000000006</v>
      </c>
      <c r="U1198" s="39">
        <v>75.026300000000006</v>
      </c>
      <c r="V1198" s="39"/>
      <c r="W1198" s="28"/>
      <c r="X1198" s="28"/>
      <c r="Y1198" s="28"/>
      <c r="Z1198" s="26">
        <v>2947934</v>
      </c>
      <c r="AA1198" s="26">
        <v>500</v>
      </c>
      <c r="AB1198" s="26">
        <v>30000</v>
      </c>
      <c r="AC1198" s="26">
        <v>500</v>
      </c>
      <c r="AD1198" s="20"/>
    </row>
    <row r="1199" spans="1:30" ht="11.25" x14ac:dyDescent="0.2">
      <c r="A1199" s="20" t="s">
        <v>2718</v>
      </c>
      <c r="B1199" s="20" t="s">
        <v>1397</v>
      </c>
      <c r="C1199" s="20" t="s">
        <v>1398</v>
      </c>
      <c r="D1199" s="20"/>
      <c r="E1199" s="21" t="s">
        <v>942</v>
      </c>
      <c r="F1199" s="22"/>
      <c r="G1199" s="23">
        <v>399.98955999999998</v>
      </c>
      <c r="H1199" s="37"/>
      <c r="I1199" s="38">
        <v>7.1</v>
      </c>
      <c r="J1199" s="24">
        <v>1</v>
      </c>
      <c r="K1199" s="24">
        <f t="shared" si="42"/>
        <v>6.6</v>
      </c>
      <c r="L1199" s="24">
        <f t="shared" si="43"/>
        <v>7.6</v>
      </c>
      <c r="M1199" s="39">
        <v>384.96609000000001</v>
      </c>
      <c r="N1199" s="39">
        <v>366.95551999999998</v>
      </c>
      <c r="O1199" s="39"/>
      <c r="P1199" s="39"/>
      <c r="Q1199" s="39"/>
      <c r="R1199" s="39"/>
      <c r="S1199" s="39"/>
      <c r="T1199" s="39"/>
      <c r="U1199" s="39"/>
      <c r="V1199" s="39"/>
      <c r="W1199" s="28"/>
      <c r="X1199" s="28"/>
      <c r="Y1199" s="28"/>
      <c r="Z1199" s="26">
        <v>536800</v>
      </c>
      <c r="AA1199" s="26">
        <v>500</v>
      </c>
      <c r="AB1199" s="26">
        <v>30000</v>
      </c>
      <c r="AC1199" s="26">
        <v>500</v>
      </c>
      <c r="AD1199" s="20"/>
    </row>
    <row r="1200" spans="1:30" ht="11.25" x14ac:dyDescent="0.2">
      <c r="A1200" s="20" t="s">
        <v>2719</v>
      </c>
      <c r="B1200" s="20" t="s">
        <v>1399</v>
      </c>
      <c r="C1200" s="20" t="s">
        <v>1400</v>
      </c>
      <c r="D1200" s="20"/>
      <c r="E1200" s="21" t="s">
        <v>942</v>
      </c>
      <c r="F1200" s="22"/>
      <c r="G1200" s="23">
        <v>505.19204000000002</v>
      </c>
      <c r="H1200" s="37"/>
      <c r="I1200" s="38">
        <v>9.33</v>
      </c>
      <c r="J1200" s="24">
        <v>1</v>
      </c>
      <c r="K1200" s="24">
        <f t="shared" si="42"/>
        <v>8.83</v>
      </c>
      <c r="L1200" s="24">
        <f t="shared" si="43"/>
        <v>9.83</v>
      </c>
      <c r="M1200" s="39">
        <v>342.16753999999997</v>
      </c>
      <c r="N1200" s="39">
        <v>122.09643</v>
      </c>
      <c r="O1200" s="39">
        <v>96.080780000000004</v>
      </c>
      <c r="P1200" s="39"/>
      <c r="Q1200" s="39"/>
      <c r="R1200" s="39"/>
      <c r="S1200" s="39"/>
      <c r="T1200" s="39"/>
      <c r="U1200" s="39"/>
      <c r="V1200" s="39"/>
      <c r="W1200" s="28"/>
      <c r="X1200" s="28"/>
      <c r="Y1200" s="28"/>
      <c r="Z1200" s="26">
        <v>54852</v>
      </c>
      <c r="AA1200" s="26">
        <v>500</v>
      </c>
      <c r="AB1200" s="26">
        <v>30000</v>
      </c>
      <c r="AC1200" s="26">
        <v>500</v>
      </c>
      <c r="AD1200" s="20"/>
    </row>
    <row r="1201" spans="1:30" ht="11.25" x14ac:dyDescent="0.2">
      <c r="A1201" s="20" t="s">
        <v>2720</v>
      </c>
      <c r="B1201" s="20" t="s">
        <v>954</v>
      </c>
      <c r="C1201" s="20" t="s">
        <v>1401</v>
      </c>
      <c r="D1201" s="20"/>
      <c r="E1201" s="21" t="s">
        <v>942</v>
      </c>
      <c r="F1201" s="22"/>
      <c r="G1201" s="23">
        <v>458.21733</v>
      </c>
      <c r="H1201" s="37"/>
      <c r="I1201" s="38">
        <v>4.4400000000000004</v>
      </c>
      <c r="J1201" s="24">
        <v>1</v>
      </c>
      <c r="K1201" s="24">
        <f t="shared" si="42"/>
        <v>3.94</v>
      </c>
      <c r="L1201" s="24">
        <f t="shared" si="43"/>
        <v>4.9400000000000004</v>
      </c>
      <c r="M1201" s="39">
        <v>319.154</v>
      </c>
      <c r="N1201" s="39">
        <v>202.04987</v>
      </c>
      <c r="O1201" s="39">
        <v>148.0393</v>
      </c>
      <c r="P1201" s="39">
        <v>122.06004</v>
      </c>
      <c r="Q1201" s="39">
        <v>106.02874</v>
      </c>
      <c r="R1201" s="39"/>
      <c r="S1201" s="39"/>
      <c r="T1201" s="39"/>
      <c r="U1201" s="39"/>
      <c r="V1201" s="39"/>
      <c r="W1201" s="28"/>
      <c r="X1201" s="28"/>
      <c r="Y1201" s="28"/>
      <c r="Z1201" s="26">
        <v>48084</v>
      </c>
      <c r="AA1201" s="26">
        <v>500</v>
      </c>
      <c r="AB1201" s="26">
        <v>30000</v>
      </c>
      <c r="AC1201" s="26">
        <v>500</v>
      </c>
      <c r="AD1201" s="20"/>
    </row>
    <row r="1202" spans="1:30" ht="11.25" x14ac:dyDescent="0.2">
      <c r="A1202" s="20" t="s">
        <v>2721</v>
      </c>
      <c r="B1202" s="20" t="s">
        <v>954</v>
      </c>
      <c r="C1202" s="20" t="s">
        <v>1402</v>
      </c>
      <c r="D1202" s="20"/>
      <c r="E1202" s="21" t="s">
        <v>942</v>
      </c>
      <c r="F1202" s="22"/>
      <c r="G1202" s="23">
        <v>526.24354000000005</v>
      </c>
      <c r="H1202" s="37"/>
      <c r="I1202" s="38">
        <v>5.56</v>
      </c>
      <c r="J1202" s="24">
        <v>1</v>
      </c>
      <c r="K1202" s="24">
        <f t="shared" si="42"/>
        <v>5.0599999999999996</v>
      </c>
      <c r="L1202" s="24">
        <f t="shared" si="43"/>
        <v>6.06</v>
      </c>
      <c r="M1202" s="39">
        <v>202.04987</v>
      </c>
      <c r="N1202" s="39">
        <v>148.0393</v>
      </c>
      <c r="O1202" s="39">
        <v>122.06004</v>
      </c>
      <c r="P1202" s="39">
        <v>106.02874</v>
      </c>
      <c r="Q1202" s="39">
        <v>69.03349</v>
      </c>
      <c r="R1202" s="39"/>
      <c r="S1202" s="39"/>
      <c r="T1202" s="39"/>
      <c r="U1202" s="39"/>
      <c r="V1202" s="39"/>
      <c r="W1202" s="28"/>
      <c r="X1202" s="28"/>
      <c r="Y1202" s="28"/>
      <c r="Z1202" s="26">
        <v>86860</v>
      </c>
      <c r="AA1202" s="26">
        <v>500</v>
      </c>
      <c r="AB1202" s="26">
        <v>30000</v>
      </c>
      <c r="AC1202" s="26">
        <v>500</v>
      </c>
      <c r="AD1202" s="20"/>
    </row>
    <row r="1203" spans="1:30" ht="11.25" x14ac:dyDescent="0.2">
      <c r="A1203" s="20" t="s">
        <v>2722</v>
      </c>
      <c r="B1203" s="20" t="s">
        <v>954</v>
      </c>
      <c r="C1203" s="20" t="s">
        <v>1402</v>
      </c>
      <c r="D1203" s="20"/>
      <c r="E1203" s="21" t="s">
        <v>942</v>
      </c>
      <c r="F1203" s="22"/>
      <c r="G1203" s="23">
        <v>526.24354000000005</v>
      </c>
      <c r="H1203" s="37"/>
      <c r="I1203" s="38">
        <v>6.5</v>
      </c>
      <c r="J1203" s="24">
        <v>1</v>
      </c>
      <c r="K1203" s="24">
        <f t="shared" si="42"/>
        <v>6</v>
      </c>
      <c r="L1203" s="24">
        <f t="shared" si="43"/>
        <v>7</v>
      </c>
      <c r="M1203" s="39">
        <v>202.04987</v>
      </c>
      <c r="N1203" s="39">
        <v>148.0393</v>
      </c>
      <c r="O1203" s="39">
        <v>122.06004</v>
      </c>
      <c r="P1203" s="39">
        <v>106.02874</v>
      </c>
      <c r="Q1203" s="39"/>
      <c r="R1203" s="39"/>
      <c r="S1203" s="39"/>
      <c r="T1203" s="39"/>
      <c r="U1203" s="39"/>
      <c r="V1203" s="39"/>
      <c r="W1203" s="28"/>
      <c r="X1203" s="28"/>
      <c r="Y1203" s="28"/>
      <c r="Z1203" s="26">
        <v>100922</v>
      </c>
      <c r="AA1203" s="26">
        <v>500</v>
      </c>
      <c r="AB1203" s="26">
        <v>30000</v>
      </c>
      <c r="AC1203" s="26">
        <v>500</v>
      </c>
      <c r="AD1203" s="20"/>
    </row>
    <row r="1204" spans="1:30" ht="11.25" x14ac:dyDescent="0.2">
      <c r="A1204" s="20" t="s">
        <v>2723</v>
      </c>
      <c r="B1204" s="20" t="s">
        <v>954</v>
      </c>
      <c r="C1204" s="20" t="s">
        <v>1403</v>
      </c>
      <c r="D1204" s="20"/>
      <c r="E1204" s="21" t="s">
        <v>942</v>
      </c>
      <c r="F1204" s="22"/>
      <c r="G1204" s="23">
        <v>524.22789</v>
      </c>
      <c r="H1204" s="37"/>
      <c r="I1204" s="38">
        <v>5.82</v>
      </c>
      <c r="J1204" s="24">
        <v>1</v>
      </c>
      <c r="K1204" s="24">
        <f t="shared" si="42"/>
        <v>5.32</v>
      </c>
      <c r="L1204" s="24">
        <f t="shared" si="43"/>
        <v>6.32</v>
      </c>
      <c r="M1204" s="39">
        <v>202.04987</v>
      </c>
      <c r="N1204" s="39">
        <v>148.0393</v>
      </c>
      <c r="O1204" s="39">
        <v>122.06004</v>
      </c>
      <c r="P1204" s="39">
        <v>106.02874</v>
      </c>
      <c r="Q1204" s="39">
        <v>69.03349</v>
      </c>
      <c r="R1204" s="39"/>
      <c r="S1204" s="39"/>
      <c r="T1204" s="39"/>
      <c r="U1204" s="39"/>
      <c r="V1204" s="39"/>
      <c r="W1204" s="28"/>
      <c r="X1204" s="28"/>
      <c r="Y1204" s="28"/>
      <c r="Z1204" s="26">
        <v>367724</v>
      </c>
      <c r="AA1204" s="26">
        <v>500</v>
      </c>
      <c r="AB1204" s="26">
        <v>30000</v>
      </c>
      <c r="AC1204" s="26">
        <v>500</v>
      </c>
      <c r="AD1204" s="20"/>
    </row>
    <row r="1205" spans="1:30" ht="11.25" x14ac:dyDescent="0.2">
      <c r="A1205" s="20" t="s">
        <v>2724</v>
      </c>
      <c r="B1205" s="20" t="s">
        <v>954</v>
      </c>
      <c r="C1205" s="20" t="s">
        <v>1404</v>
      </c>
      <c r="D1205" s="20"/>
      <c r="E1205" s="21" t="s">
        <v>942</v>
      </c>
      <c r="F1205" s="22"/>
      <c r="G1205" s="23">
        <v>1187.53224</v>
      </c>
      <c r="H1205" s="37"/>
      <c r="I1205" s="38">
        <v>7.91</v>
      </c>
      <c r="J1205" s="24">
        <v>1</v>
      </c>
      <c r="K1205" s="24">
        <f t="shared" si="42"/>
        <v>7.41</v>
      </c>
      <c r="L1205" s="24">
        <f t="shared" si="43"/>
        <v>8.41</v>
      </c>
      <c r="M1205" s="39">
        <v>1101.4869100000001</v>
      </c>
      <c r="N1205" s="39">
        <v>576.25918999999999</v>
      </c>
      <c r="O1205" s="39">
        <v>490.22241000000002</v>
      </c>
      <c r="P1205" s="39">
        <v>202.04987</v>
      </c>
      <c r="Q1205" s="39"/>
      <c r="R1205" s="39"/>
      <c r="S1205" s="39"/>
      <c r="T1205" s="39"/>
      <c r="U1205" s="39"/>
      <c r="V1205" s="39"/>
      <c r="W1205" s="28"/>
      <c r="X1205" s="28"/>
      <c r="Y1205" s="28"/>
      <c r="Z1205" s="26">
        <v>30000</v>
      </c>
      <c r="AA1205" s="26">
        <v>500</v>
      </c>
      <c r="AB1205" s="26">
        <v>30000</v>
      </c>
      <c r="AC1205" s="26">
        <v>500</v>
      </c>
      <c r="AD1205" s="20"/>
    </row>
    <row r="1206" spans="1:30" ht="11.25" x14ac:dyDescent="0.2">
      <c r="A1206" s="20" t="s">
        <v>2725</v>
      </c>
      <c r="B1206" s="20" t="s">
        <v>954</v>
      </c>
      <c r="C1206" s="20" t="s">
        <v>1405</v>
      </c>
      <c r="D1206" s="20"/>
      <c r="E1206" s="21" t="s">
        <v>942</v>
      </c>
      <c r="F1206" s="22"/>
      <c r="G1206" s="23">
        <v>542.23846000000003</v>
      </c>
      <c r="H1206" s="37"/>
      <c r="I1206" s="38">
        <v>6.23</v>
      </c>
      <c r="J1206" s="24">
        <v>1</v>
      </c>
      <c r="K1206" s="24">
        <f t="shared" si="42"/>
        <v>5.73</v>
      </c>
      <c r="L1206" s="24">
        <f t="shared" si="43"/>
        <v>6.73</v>
      </c>
      <c r="M1206" s="39">
        <v>524.22789</v>
      </c>
      <c r="N1206" s="39">
        <v>218.04478</v>
      </c>
      <c r="O1206" s="39">
        <v>164.03422</v>
      </c>
      <c r="P1206" s="39">
        <v>122.02365</v>
      </c>
      <c r="Q1206" s="39"/>
      <c r="R1206" s="39"/>
      <c r="S1206" s="39"/>
      <c r="T1206" s="39"/>
      <c r="U1206" s="39"/>
      <c r="V1206" s="39"/>
      <c r="W1206" s="28"/>
      <c r="X1206" s="28"/>
      <c r="Y1206" s="28"/>
      <c r="Z1206" s="26">
        <v>1775</v>
      </c>
      <c r="AA1206" s="26">
        <v>500</v>
      </c>
      <c r="AB1206" s="26">
        <v>30000</v>
      </c>
      <c r="AC1206" s="26">
        <v>500</v>
      </c>
      <c r="AD1206" s="20"/>
    </row>
    <row r="1207" spans="1:30" ht="11.25" x14ac:dyDescent="0.2">
      <c r="A1207" s="20" t="s">
        <v>2726</v>
      </c>
      <c r="B1207" s="20" t="s">
        <v>954</v>
      </c>
      <c r="C1207" s="20" t="s">
        <v>1406</v>
      </c>
      <c r="D1207" s="20"/>
      <c r="E1207" s="21" t="s">
        <v>942</v>
      </c>
      <c r="F1207" s="22"/>
      <c r="G1207" s="23">
        <v>610.26467000000002</v>
      </c>
      <c r="H1207" s="37"/>
      <c r="I1207" s="38">
        <v>6.73</v>
      </c>
      <c r="J1207" s="24">
        <v>1</v>
      </c>
      <c r="K1207" s="24">
        <f t="shared" si="42"/>
        <v>6.23</v>
      </c>
      <c r="L1207" s="24">
        <f t="shared" si="43"/>
        <v>7.23</v>
      </c>
      <c r="M1207" s="39">
        <v>592.25410999999997</v>
      </c>
      <c r="N1207" s="39">
        <v>218.04478</v>
      </c>
      <c r="O1207" s="39">
        <v>164.03422</v>
      </c>
      <c r="P1207" s="39">
        <v>122.02365</v>
      </c>
      <c r="Q1207" s="39"/>
      <c r="R1207" s="39"/>
      <c r="S1207" s="39"/>
      <c r="T1207" s="39"/>
      <c r="U1207" s="39"/>
      <c r="V1207" s="39"/>
      <c r="W1207" s="28"/>
      <c r="X1207" s="28"/>
      <c r="Y1207" s="28"/>
      <c r="Z1207" s="26">
        <v>6044</v>
      </c>
      <c r="AA1207" s="26">
        <v>500</v>
      </c>
      <c r="AB1207" s="26">
        <v>30000</v>
      </c>
      <c r="AC1207" s="26">
        <v>500</v>
      </c>
      <c r="AD1207" s="20"/>
    </row>
    <row r="1208" spans="1:30" ht="11.25" x14ac:dyDescent="0.2">
      <c r="A1208" s="20" t="s">
        <v>2727</v>
      </c>
      <c r="B1208" s="20" t="s">
        <v>954</v>
      </c>
      <c r="C1208" s="20" t="s">
        <v>1403</v>
      </c>
      <c r="D1208" s="20"/>
      <c r="E1208" s="21" t="s">
        <v>942</v>
      </c>
      <c r="F1208" s="22"/>
      <c r="G1208" s="23">
        <v>524.22789</v>
      </c>
      <c r="H1208" s="37"/>
      <c r="I1208" s="38">
        <v>6.24</v>
      </c>
      <c r="J1208" s="24">
        <v>1</v>
      </c>
      <c r="K1208" s="24">
        <f t="shared" si="42"/>
        <v>5.74</v>
      </c>
      <c r="L1208" s="24">
        <f t="shared" si="43"/>
        <v>6.74</v>
      </c>
      <c r="M1208" s="39">
        <v>202.04987</v>
      </c>
      <c r="N1208" s="39">
        <v>148.0393</v>
      </c>
      <c r="O1208" s="39">
        <v>122.06004</v>
      </c>
      <c r="P1208" s="39">
        <v>106.02874</v>
      </c>
      <c r="Q1208" s="39">
        <v>69.03349</v>
      </c>
      <c r="R1208" s="39"/>
      <c r="S1208" s="39"/>
      <c r="T1208" s="39"/>
      <c r="U1208" s="39"/>
      <c r="V1208" s="39"/>
      <c r="W1208" s="28"/>
      <c r="X1208" s="28"/>
      <c r="Y1208" s="28"/>
      <c r="Z1208" s="26">
        <v>367724</v>
      </c>
      <c r="AA1208" s="26">
        <v>500</v>
      </c>
      <c r="AB1208" s="26">
        <v>30000</v>
      </c>
      <c r="AC1208" s="26">
        <v>500</v>
      </c>
      <c r="AD1208" s="20"/>
    </row>
    <row r="1209" spans="1:30" ht="11.25" x14ac:dyDescent="0.2">
      <c r="A1209" s="20" t="s">
        <v>2728</v>
      </c>
      <c r="B1209" s="20" t="s">
        <v>954</v>
      </c>
      <c r="C1209" s="20" t="s">
        <v>1407</v>
      </c>
      <c r="D1209" s="20"/>
      <c r="E1209" s="21" t="s">
        <v>1167</v>
      </c>
      <c r="F1209" s="22"/>
      <c r="G1209" s="23">
        <v>230.13867999999999</v>
      </c>
      <c r="H1209" s="37"/>
      <c r="I1209" s="38">
        <v>1.17</v>
      </c>
      <c r="J1209" s="24">
        <v>1</v>
      </c>
      <c r="K1209" s="24">
        <f t="shared" si="42"/>
        <v>0.67</v>
      </c>
      <c r="L1209" s="24">
        <f t="shared" si="43"/>
        <v>1.67</v>
      </c>
      <c r="M1209" s="39">
        <v>171.06519</v>
      </c>
      <c r="N1209" s="39">
        <v>85.028409999999994</v>
      </c>
      <c r="O1209" s="39">
        <v>69.03349</v>
      </c>
      <c r="P1209" s="39">
        <v>60.080779999999997</v>
      </c>
      <c r="Q1209" s="39"/>
      <c r="R1209" s="39"/>
      <c r="S1209" s="39"/>
      <c r="T1209" s="39"/>
      <c r="U1209" s="39"/>
      <c r="V1209" s="39"/>
      <c r="W1209" s="28"/>
      <c r="X1209" s="28"/>
      <c r="Y1209" s="28"/>
      <c r="Z1209" s="26">
        <v>745991</v>
      </c>
      <c r="AA1209" s="26">
        <v>500</v>
      </c>
      <c r="AB1209" s="26">
        <v>30000</v>
      </c>
      <c r="AC1209" s="26">
        <v>500</v>
      </c>
      <c r="AD1209" s="20"/>
    </row>
    <row r="1210" spans="1:30" ht="11.25" x14ac:dyDescent="0.2">
      <c r="A1210" s="20" t="s">
        <v>2729</v>
      </c>
      <c r="B1210" s="20"/>
      <c r="C1210" s="20"/>
      <c r="D1210" s="20"/>
      <c r="E1210" s="21"/>
      <c r="F1210" s="22"/>
      <c r="G1210" s="23">
        <v>230.13867999999999</v>
      </c>
      <c r="H1210" s="37"/>
      <c r="I1210" s="38">
        <v>1.4</v>
      </c>
      <c r="J1210" s="24">
        <v>1</v>
      </c>
      <c r="K1210" s="24">
        <f t="shared" si="42"/>
        <v>0.9</v>
      </c>
      <c r="L1210" s="24">
        <f t="shared" si="43"/>
        <v>1.9</v>
      </c>
      <c r="M1210" s="39">
        <v>230.13867999999999</v>
      </c>
      <c r="N1210" s="39"/>
      <c r="O1210" s="39"/>
      <c r="P1210" s="39"/>
      <c r="Q1210" s="39"/>
      <c r="R1210" s="39"/>
      <c r="S1210" s="39"/>
      <c r="T1210" s="39"/>
      <c r="U1210" s="39"/>
      <c r="V1210" s="39"/>
      <c r="W1210" s="28"/>
      <c r="X1210" s="28"/>
      <c r="Y1210" s="28"/>
      <c r="Z1210" s="26">
        <v>745991</v>
      </c>
      <c r="AA1210" s="26">
        <v>500</v>
      </c>
      <c r="AB1210" s="26">
        <v>30000</v>
      </c>
      <c r="AC1210" s="26">
        <v>500</v>
      </c>
      <c r="AD1210" s="20"/>
    </row>
    <row r="1211" spans="1:30" ht="11.25" x14ac:dyDescent="0.2">
      <c r="A1211" s="20" t="s">
        <v>2730</v>
      </c>
      <c r="B1211" s="20" t="s">
        <v>1408</v>
      </c>
      <c r="C1211" s="20" t="s">
        <v>1409</v>
      </c>
      <c r="D1211" s="20"/>
      <c r="E1211" s="21" t="s">
        <v>942</v>
      </c>
      <c r="F1211" s="22"/>
      <c r="G1211" s="23">
        <v>626.08874939999998</v>
      </c>
      <c r="H1211" s="37"/>
      <c r="I1211" s="38">
        <v>8.65</v>
      </c>
      <c r="J1211" s="24">
        <v>1</v>
      </c>
      <c r="K1211" s="24">
        <f t="shared" si="42"/>
        <v>8.15</v>
      </c>
      <c r="L1211" s="24">
        <f t="shared" si="43"/>
        <v>9.15</v>
      </c>
      <c r="M1211" s="39">
        <v>527.05916999999999</v>
      </c>
      <c r="N1211" s="39">
        <v>470.03769999999997</v>
      </c>
      <c r="O1211" s="39">
        <v>196.0393</v>
      </c>
      <c r="P1211" s="39">
        <v>166.06513000000001</v>
      </c>
      <c r="Q1211" s="39">
        <v>138.04640000000001</v>
      </c>
      <c r="R1211" s="39"/>
      <c r="S1211" s="39"/>
      <c r="T1211" s="39"/>
      <c r="U1211" s="39"/>
      <c r="V1211" s="39"/>
      <c r="W1211" s="28"/>
      <c r="X1211" s="28"/>
      <c r="Y1211" s="28"/>
      <c r="Z1211" s="26">
        <v>102449</v>
      </c>
      <c r="AA1211" s="26">
        <v>500</v>
      </c>
      <c r="AB1211" s="26">
        <v>30000</v>
      </c>
      <c r="AC1211" s="26">
        <v>500</v>
      </c>
      <c r="AD1211" s="20"/>
    </row>
    <row r="1212" spans="1:30" ht="11.25" x14ac:dyDescent="0.2">
      <c r="A1212" s="20" t="s">
        <v>2731</v>
      </c>
      <c r="B1212" s="20" t="s">
        <v>1410</v>
      </c>
      <c r="C1212" s="20" t="s">
        <v>1411</v>
      </c>
      <c r="D1212" s="20"/>
      <c r="E1212" s="21" t="s">
        <v>942</v>
      </c>
      <c r="F1212" s="22"/>
      <c r="G1212" s="23">
        <v>284.29478999999998</v>
      </c>
      <c r="H1212" s="37"/>
      <c r="I1212" s="38">
        <v>7.91</v>
      </c>
      <c r="J1212" s="24">
        <v>1</v>
      </c>
      <c r="K1212" s="24">
        <f t="shared" si="42"/>
        <v>7.41</v>
      </c>
      <c r="L1212" s="24">
        <f t="shared" si="43"/>
        <v>8.41</v>
      </c>
      <c r="M1212" s="39">
        <v>226.25292999999999</v>
      </c>
      <c r="N1212" s="39">
        <v>130.12263999999999</v>
      </c>
      <c r="O1212" s="39">
        <v>116.10699</v>
      </c>
      <c r="P1212" s="39">
        <v>98.096429999999998</v>
      </c>
      <c r="Q1212" s="39">
        <v>72.080780000000004</v>
      </c>
      <c r="R1212" s="39"/>
      <c r="S1212" s="39"/>
      <c r="T1212" s="39"/>
      <c r="U1212" s="39"/>
      <c r="V1212" s="39"/>
      <c r="W1212" s="28"/>
      <c r="X1212" s="28"/>
      <c r="Y1212" s="28"/>
      <c r="Z1212" s="26">
        <v>1682036</v>
      </c>
      <c r="AA1212" s="26">
        <v>500</v>
      </c>
      <c r="AB1212" s="26">
        <v>30000</v>
      </c>
      <c r="AC1212" s="26">
        <v>500</v>
      </c>
      <c r="AD1212" s="20"/>
    </row>
    <row r="1213" spans="1:30" ht="11.25" x14ac:dyDescent="0.2">
      <c r="A1213" s="20" t="s">
        <v>2732</v>
      </c>
      <c r="B1213" s="20" t="s">
        <v>113</v>
      </c>
      <c r="C1213" s="20" t="s">
        <v>1412</v>
      </c>
      <c r="D1213" s="20"/>
      <c r="E1213" s="21" t="s">
        <v>942</v>
      </c>
      <c r="F1213" s="22"/>
      <c r="G1213" s="23">
        <v>274.96526</v>
      </c>
      <c r="H1213" s="37"/>
      <c r="I1213" s="38">
        <v>7.12</v>
      </c>
      <c r="J1213" s="24">
        <v>1</v>
      </c>
      <c r="K1213" s="24">
        <f t="shared" si="42"/>
        <v>6.62</v>
      </c>
      <c r="L1213" s="24">
        <f t="shared" si="43"/>
        <v>7.62</v>
      </c>
      <c r="M1213" s="39">
        <v>213.99332999999999</v>
      </c>
      <c r="N1213" s="39">
        <v>178.01665</v>
      </c>
      <c r="O1213" s="39">
        <v>153.0214</v>
      </c>
      <c r="P1213" s="39"/>
      <c r="Q1213" s="39"/>
      <c r="R1213" s="39"/>
      <c r="S1213" s="39"/>
      <c r="T1213" s="39"/>
      <c r="U1213" s="39"/>
      <c r="V1213" s="39"/>
      <c r="W1213" s="28"/>
      <c r="X1213" s="28"/>
      <c r="Y1213" s="28"/>
      <c r="Z1213" s="26">
        <v>12452</v>
      </c>
      <c r="AA1213" s="26">
        <v>500</v>
      </c>
      <c r="AB1213" s="26">
        <v>30000</v>
      </c>
      <c r="AC1213" s="26">
        <v>500</v>
      </c>
      <c r="AD1213" s="20"/>
    </row>
    <row r="1214" spans="1:30" ht="11.25" x14ac:dyDescent="0.2">
      <c r="A1214" s="20" t="s">
        <v>2733</v>
      </c>
      <c r="B1214" s="20" t="s">
        <v>1413</v>
      </c>
      <c r="C1214" s="20" t="s">
        <v>1414</v>
      </c>
      <c r="D1214" s="20"/>
      <c r="E1214" s="21" t="s">
        <v>942</v>
      </c>
      <c r="F1214" s="22"/>
      <c r="G1214" s="23">
        <v>331.00042999999999</v>
      </c>
      <c r="H1214" s="37"/>
      <c r="I1214" s="38">
        <v>7.36</v>
      </c>
      <c r="J1214" s="24">
        <v>1</v>
      </c>
      <c r="K1214" s="24">
        <f t="shared" si="42"/>
        <v>6.86</v>
      </c>
      <c r="L1214" s="24">
        <f t="shared" si="43"/>
        <v>7.86</v>
      </c>
      <c r="M1214" s="39">
        <v>145.00662</v>
      </c>
      <c r="N1214" s="39">
        <v>85.039640000000006</v>
      </c>
      <c r="O1214" s="39">
        <v>71.023989999999998</v>
      </c>
      <c r="P1214" s="39">
        <v>58.028739999999999</v>
      </c>
      <c r="Q1214" s="39"/>
      <c r="R1214" s="39"/>
      <c r="S1214" s="39"/>
      <c r="T1214" s="39"/>
      <c r="U1214" s="39"/>
      <c r="V1214" s="39"/>
      <c r="W1214" s="28"/>
      <c r="X1214" s="28"/>
      <c r="Y1214" s="28"/>
      <c r="Z1214" s="26">
        <v>556980</v>
      </c>
      <c r="AA1214" s="26">
        <v>500</v>
      </c>
      <c r="AB1214" s="26">
        <v>30000</v>
      </c>
      <c r="AC1214" s="26">
        <v>500</v>
      </c>
      <c r="AD1214" s="20"/>
    </row>
    <row r="1215" spans="1:30" ht="11.25" x14ac:dyDescent="0.2">
      <c r="A1215" s="20" t="s">
        <v>2734</v>
      </c>
      <c r="B1215" s="20" t="s">
        <v>1415</v>
      </c>
      <c r="C1215" s="20" t="s">
        <v>1416</v>
      </c>
      <c r="D1215" s="20"/>
      <c r="E1215" s="21" t="s">
        <v>942</v>
      </c>
      <c r="F1215" s="22"/>
      <c r="G1215" s="23">
        <v>282.02427999999998</v>
      </c>
      <c r="H1215" s="37"/>
      <c r="I1215" s="38">
        <v>4.04</v>
      </c>
      <c r="J1215" s="24">
        <v>1</v>
      </c>
      <c r="K1215" s="24">
        <f t="shared" si="42"/>
        <v>3.54</v>
      </c>
      <c r="L1215" s="24">
        <f t="shared" si="43"/>
        <v>4.54</v>
      </c>
      <c r="M1215" s="39">
        <v>156.03384</v>
      </c>
      <c r="N1215" s="39">
        <v>142.99262999999999</v>
      </c>
      <c r="O1215" s="39"/>
      <c r="P1215" s="39"/>
      <c r="Q1215" s="39"/>
      <c r="R1215" s="39"/>
      <c r="S1215" s="39"/>
      <c r="T1215" s="39"/>
      <c r="U1215" s="39"/>
      <c r="V1215" s="39"/>
      <c r="W1215" s="28"/>
      <c r="X1215" s="28"/>
      <c r="Y1215" s="28"/>
      <c r="Z1215" s="26">
        <v>1081377</v>
      </c>
      <c r="AA1215" s="26">
        <v>500</v>
      </c>
      <c r="AB1215" s="26">
        <v>30000</v>
      </c>
      <c r="AC1215" s="26">
        <v>500</v>
      </c>
      <c r="AD1215" s="20"/>
    </row>
    <row r="1216" spans="1:30" ht="11.25" x14ac:dyDescent="0.2">
      <c r="A1216" s="20" t="s">
        <v>2735</v>
      </c>
      <c r="B1216" s="20" t="s">
        <v>1417</v>
      </c>
      <c r="C1216" s="20" t="s">
        <v>1418</v>
      </c>
      <c r="D1216" s="20"/>
      <c r="E1216" s="21" t="s">
        <v>942</v>
      </c>
      <c r="F1216" s="22"/>
      <c r="G1216" s="23">
        <v>341.11075</v>
      </c>
      <c r="H1216" s="37"/>
      <c r="I1216" s="38">
        <v>7.62</v>
      </c>
      <c r="J1216" s="24">
        <v>1</v>
      </c>
      <c r="K1216" s="24">
        <f t="shared" si="42"/>
        <v>7.12</v>
      </c>
      <c r="L1216" s="24">
        <f t="shared" si="43"/>
        <v>8.1199999999999992</v>
      </c>
      <c r="M1216" s="39">
        <v>285.08454</v>
      </c>
      <c r="N1216" s="39">
        <v>159.04160999999999</v>
      </c>
      <c r="O1216" s="39">
        <v>125.03455</v>
      </c>
      <c r="P1216" s="39">
        <v>109.0448</v>
      </c>
      <c r="Q1216" s="39">
        <v>100.0393</v>
      </c>
      <c r="R1216" s="39">
        <v>87.044060000000002</v>
      </c>
      <c r="S1216" s="39"/>
      <c r="T1216" s="39"/>
      <c r="U1216" s="39"/>
      <c r="V1216" s="39"/>
      <c r="W1216" s="28"/>
      <c r="X1216" s="28"/>
      <c r="Y1216" s="28"/>
      <c r="Z1216" s="26">
        <v>2326381</v>
      </c>
      <c r="AA1216" s="26">
        <v>500</v>
      </c>
      <c r="AB1216" s="26">
        <v>30000</v>
      </c>
      <c r="AC1216" s="26">
        <v>500</v>
      </c>
      <c r="AD1216" s="20"/>
    </row>
    <row r="1217" spans="1:30" ht="11.25" x14ac:dyDescent="0.2">
      <c r="A1217" s="20" t="s">
        <v>2736</v>
      </c>
      <c r="B1217" s="20" t="s">
        <v>1419</v>
      </c>
      <c r="C1217" s="20" t="s">
        <v>1420</v>
      </c>
      <c r="D1217" s="20"/>
      <c r="E1217" s="21" t="s">
        <v>942</v>
      </c>
      <c r="F1217" s="22"/>
      <c r="G1217" s="23">
        <v>481.35236570000001</v>
      </c>
      <c r="H1217" s="37"/>
      <c r="I1217" s="38">
        <v>7.91</v>
      </c>
      <c r="J1217" s="24">
        <v>1</v>
      </c>
      <c r="K1217" s="24">
        <f t="shared" si="42"/>
        <v>7.41</v>
      </c>
      <c r="L1217" s="24">
        <f t="shared" si="43"/>
        <v>8.41</v>
      </c>
      <c r="M1217" s="39">
        <v>463.34179999999998</v>
      </c>
      <c r="N1217" s="39">
        <v>445.33123999999998</v>
      </c>
      <c r="O1217" s="39">
        <v>427.32067000000001</v>
      </c>
      <c r="P1217" s="39">
        <v>349.23734000000002</v>
      </c>
      <c r="Q1217" s="39">
        <v>319.19038999999998</v>
      </c>
      <c r="R1217" s="39">
        <v>157.10118</v>
      </c>
      <c r="S1217" s="39">
        <v>147.11682999999999</v>
      </c>
      <c r="T1217" s="39">
        <v>133.10118</v>
      </c>
      <c r="U1217" s="39">
        <v>113.09609</v>
      </c>
      <c r="V1217" s="39">
        <v>107.08553000000001</v>
      </c>
      <c r="W1217" s="28"/>
      <c r="X1217" s="28"/>
      <c r="Y1217" s="28"/>
      <c r="Z1217" s="26">
        <v>141119</v>
      </c>
      <c r="AA1217" s="26">
        <v>500</v>
      </c>
      <c r="AB1217" s="26">
        <v>30000</v>
      </c>
      <c r="AC1217" s="26">
        <v>500</v>
      </c>
      <c r="AD1217" s="20"/>
    </row>
    <row r="1218" spans="1:30" ht="11.25" x14ac:dyDescent="0.2">
      <c r="A1218" s="20" t="s">
        <v>2737</v>
      </c>
      <c r="B1218" s="20"/>
      <c r="C1218" s="20"/>
      <c r="D1218" s="20"/>
      <c r="E1218" s="21" t="s">
        <v>943</v>
      </c>
      <c r="F1218" s="22"/>
      <c r="G1218" s="23">
        <v>498.37891480000002</v>
      </c>
      <c r="H1218" s="37"/>
      <c r="I1218" s="38">
        <v>7.92</v>
      </c>
      <c r="J1218" s="24">
        <v>1</v>
      </c>
      <c r="K1218" s="24">
        <f t="shared" si="42"/>
        <v>7.42</v>
      </c>
      <c r="L1218" s="24">
        <f t="shared" si="43"/>
        <v>8.42</v>
      </c>
      <c r="M1218" s="39">
        <v>481.35237000000001</v>
      </c>
      <c r="N1218" s="39">
        <v>107.08553000000001</v>
      </c>
      <c r="O1218" s="39">
        <v>95.085530000000006</v>
      </c>
      <c r="P1218" s="39">
        <v>71.085530000000006</v>
      </c>
      <c r="Q1218" s="39"/>
      <c r="R1218" s="39"/>
      <c r="S1218" s="39"/>
      <c r="T1218" s="39"/>
      <c r="U1218" s="39"/>
      <c r="V1218" s="39"/>
      <c r="W1218" s="28"/>
      <c r="X1218" s="28"/>
      <c r="Y1218" s="28"/>
      <c r="Z1218" s="26">
        <v>884</v>
      </c>
      <c r="AA1218" s="26">
        <v>500</v>
      </c>
      <c r="AB1218" s="26">
        <v>30000</v>
      </c>
      <c r="AC1218" s="26">
        <v>500</v>
      </c>
      <c r="AD1218" s="20"/>
    </row>
    <row r="1219" spans="1:30" ht="11.25" x14ac:dyDescent="0.2">
      <c r="A1219" s="20" t="s">
        <v>2738</v>
      </c>
      <c r="B1219" s="20" t="s">
        <v>1421</v>
      </c>
      <c r="C1219" s="20" t="s">
        <v>1422</v>
      </c>
      <c r="D1219" s="20"/>
      <c r="E1219" s="21" t="s">
        <v>942</v>
      </c>
      <c r="F1219" s="22"/>
      <c r="G1219" s="23">
        <v>663.01357700000005</v>
      </c>
      <c r="H1219" s="37"/>
      <c r="I1219" s="38">
        <v>8.2100000000000009</v>
      </c>
      <c r="J1219" s="24">
        <v>1</v>
      </c>
      <c r="K1219" s="24">
        <f t="shared" si="42"/>
        <v>7.71</v>
      </c>
      <c r="L1219" s="24">
        <f t="shared" si="43"/>
        <v>8.7100000000000009</v>
      </c>
      <c r="M1219" s="39">
        <v>643.00734999999997</v>
      </c>
      <c r="N1219" s="39">
        <v>623.00112000000001</v>
      </c>
      <c r="O1219" s="39">
        <v>554.00590999999997</v>
      </c>
      <c r="P1219" s="39">
        <v>504.00909999999999</v>
      </c>
      <c r="Q1219" s="39">
        <v>256.07682999999997</v>
      </c>
      <c r="R1219" s="39">
        <v>241.07334</v>
      </c>
      <c r="S1219" s="39">
        <v>209.08351999999999</v>
      </c>
      <c r="T1219" s="39">
        <v>180.08078</v>
      </c>
      <c r="U1219" s="39">
        <v>105.03349</v>
      </c>
      <c r="V1219" s="39"/>
      <c r="W1219" s="28"/>
      <c r="X1219" s="28"/>
      <c r="Y1219" s="28"/>
      <c r="Z1219" s="26">
        <v>301264</v>
      </c>
      <c r="AA1219" s="26">
        <v>500</v>
      </c>
      <c r="AB1219" s="26">
        <v>30000</v>
      </c>
      <c r="AC1219" s="26">
        <v>500</v>
      </c>
      <c r="AD1219" s="20"/>
    </row>
    <row r="1220" spans="1:30" ht="11.25" x14ac:dyDescent="0.2">
      <c r="A1220" s="20" t="s">
        <v>2739</v>
      </c>
      <c r="B1220" s="20"/>
      <c r="C1220" s="20"/>
      <c r="D1220" s="20"/>
      <c r="E1220" s="21" t="s">
        <v>943</v>
      </c>
      <c r="F1220" s="22"/>
      <c r="G1220" s="23">
        <v>680.04012609999995</v>
      </c>
      <c r="H1220" s="37"/>
      <c r="I1220" s="38">
        <v>8.2100000000000009</v>
      </c>
      <c r="J1220" s="24">
        <v>1</v>
      </c>
      <c r="K1220" s="24">
        <f t="shared" si="42"/>
        <v>7.71</v>
      </c>
      <c r="L1220" s="24">
        <f t="shared" si="43"/>
        <v>8.7100000000000009</v>
      </c>
      <c r="M1220" s="39">
        <v>643.00734999999997</v>
      </c>
      <c r="N1220" s="39">
        <v>623.00112000000001</v>
      </c>
      <c r="O1220" s="39">
        <v>554.00590999999997</v>
      </c>
      <c r="P1220" s="39">
        <v>504.00909999999999</v>
      </c>
      <c r="Q1220" s="39"/>
      <c r="R1220" s="39"/>
      <c r="S1220" s="39"/>
      <c r="T1220" s="39"/>
      <c r="U1220" s="39"/>
      <c r="V1220" s="39"/>
      <c r="W1220" s="28"/>
      <c r="X1220" s="28"/>
      <c r="Y1220" s="28"/>
      <c r="Z1220" s="26">
        <v>143901</v>
      </c>
      <c r="AA1220" s="26">
        <v>500</v>
      </c>
      <c r="AB1220" s="26">
        <v>30000</v>
      </c>
      <c r="AC1220" s="26">
        <v>500</v>
      </c>
      <c r="AD1220" s="20"/>
    </row>
    <row r="1221" spans="1:30" ht="11.25" x14ac:dyDescent="0.2">
      <c r="A1221" s="20" t="s">
        <v>2740</v>
      </c>
      <c r="B1221" s="20" t="s">
        <v>1423</v>
      </c>
      <c r="C1221" s="20" t="s">
        <v>1424</v>
      </c>
      <c r="D1221" s="20"/>
      <c r="E1221" s="21" t="s">
        <v>942</v>
      </c>
      <c r="F1221" s="22"/>
      <c r="G1221" s="23">
        <v>293.10512999999997</v>
      </c>
      <c r="H1221" s="37"/>
      <c r="I1221" s="38">
        <v>6.64</v>
      </c>
      <c r="J1221" s="24">
        <v>1</v>
      </c>
      <c r="K1221" s="24">
        <f t="shared" si="42"/>
        <v>6.14</v>
      </c>
      <c r="L1221" s="24">
        <f t="shared" si="43"/>
        <v>7.14</v>
      </c>
      <c r="M1221" s="39">
        <v>197.07276999999999</v>
      </c>
      <c r="N1221" s="39">
        <v>155.02582000000001</v>
      </c>
      <c r="O1221" s="39">
        <v>141.01016999999999</v>
      </c>
      <c r="P1221" s="39">
        <v>129.01016999999999</v>
      </c>
      <c r="Q1221" s="39">
        <v>115.07536</v>
      </c>
      <c r="R1221" s="39">
        <v>69.044719999999998</v>
      </c>
      <c r="S1221" s="39"/>
      <c r="T1221" s="39"/>
      <c r="U1221" s="39"/>
      <c r="V1221" s="39"/>
      <c r="W1221" s="28"/>
      <c r="X1221" s="28"/>
      <c r="Y1221" s="28"/>
      <c r="Z1221" s="26">
        <v>3290547</v>
      </c>
      <c r="AA1221" s="26">
        <v>500</v>
      </c>
      <c r="AB1221" s="26">
        <v>30000</v>
      </c>
      <c r="AC1221" s="26">
        <v>500</v>
      </c>
      <c r="AD1221" s="20"/>
    </row>
    <row r="1222" spans="1:30" ht="11.25" x14ac:dyDescent="0.2">
      <c r="A1222" s="20" t="s">
        <v>2741</v>
      </c>
      <c r="B1222" s="20" t="s">
        <v>1425</v>
      </c>
      <c r="C1222" s="20" t="s">
        <v>1426</v>
      </c>
      <c r="D1222" s="20"/>
      <c r="E1222" s="21" t="s">
        <v>942</v>
      </c>
      <c r="F1222" s="22"/>
      <c r="G1222" s="23">
        <v>437.19587000000001</v>
      </c>
      <c r="H1222" s="37"/>
      <c r="I1222" s="38">
        <v>8.51</v>
      </c>
      <c r="J1222" s="24">
        <v>1</v>
      </c>
      <c r="K1222" s="24">
        <f t="shared" si="42"/>
        <v>8.01</v>
      </c>
      <c r="L1222" s="24">
        <f t="shared" si="43"/>
        <v>9.01</v>
      </c>
      <c r="M1222" s="39">
        <v>405.16964999999999</v>
      </c>
      <c r="N1222" s="39">
        <v>205.08591999999999</v>
      </c>
      <c r="O1222" s="39">
        <v>145.06478999999999</v>
      </c>
      <c r="P1222" s="39">
        <v>117.06988</v>
      </c>
      <c r="Q1222" s="39">
        <v>115.05423</v>
      </c>
      <c r="R1222" s="39"/>
      <c r="S1222" s="39"/>
      <c r="T1222" s="39"/>
      <c r="U1222" s="39"/>
      <c r="V1222" s="39"/>
      <c r="W1222" s="28"/>
      <c r="X1222" s="28"/>
      <c r="Y1222" s="28"/>
      <c r="Z1222" s="26">
        <v>994386</v>
      </c>
      <c r="AA1222" s="26">
        <v>500</v>
      </c>
      <c r="AB1222" s="26">
        <v>30000</v>
      </c>
      <c r="AC1222" s="26">
        <v>500</v>
      </c>
      <c r="AD1222" s="20"/>
    </row>
    <row r="1223" spans="1:30" ht="11.25" x14ac:dyDescent="0.2">
      <c r="A1223" s="20" t="s">
        <v>2742</v>
      </c>
      <c r="B1223" s="20"/>
      <c r="C1223" s="20"/>
      <c r="D1223" s="20"/>
      <c r="E1223" s="21" t="s">
        <v>943</v>
      </c>
      <c r="F1223" s="22"/>
      <c r="G1223" s="23">
        <v>454.2224142</v>
      </c>
      <c r="H1223" s="37"/>
      <c r="I1223" s="38">
        <v>8.51</v>
      </c>
      <c r="J1223" s="24">
        <v>1</v>
      </c>
      <c r="K1223" s="24">
        <f t="shared" si="42"/>
        <v>8.01</v>
      </c>
      <c r="L1223" s="24">
        <f t="shared" si="43"/>
        <v>9.01</v>
      </c>
      <c r="M1223" s="39">
        <v>437.19587000000001</v>
      </c>
      <c r="N1223" s="39">
        <v>205.08591999999999</v>
      </c>
      <c r="O1223" s="39">
        <v>145.06478999999999</v>
      </c>
      <c r="P1223" s="39">
        <v>117.06988</v>
      </c>
      <c r="Q1223" s="39">
        <v>115.05423</v>
      </c>
      <c r="R1223" s="39"/>
      <c r="S1223" s="39"/>
      <c r="T1223" s="39"/>
      <c r="U1223" s="39"/>
      <c r="V1223" s="39"/>
      <c r="W1223" s="28"/>
      <c r="X1223" s="28"/>
      <c r="Y1223" s="28"/>
      <c r="Z1223" s="26">
        <v>24069</v>
      </c>
      <c r="AA1223" s="26">
        <v>500</v>
      </c>
      <c r="AB1223" s="26">
        <v>30000</v>
      </c>
      <c r="AC1223" s="26">
        <v>500</v>
      </c>
      <c r="AD1223" s="20"/>
    </row>
    <row r="1224" spans="1:30" ht="11.25" x14ac:dyDescent="0.2">
      <c r="A1224" s="20" t="s">
        <v>2743</v>
      </c>
      <c r="B1224" s="20" t="s">
        <v>1427</v>
      </c>
      <c r="C1224" s="20" t="s">
        <v>1428</v>
      </c>
      <c r="D1224" s="20"/>
      <c r="E1224" s="21" t="s">
        <v>942</v>
      </c>
      <c r="F1224" s="22"/>
      <c r="G1224" s="23">
        <v>323.09054459999999</v>
      </c>
      <c r="H1224" s="37"/>
      <c r="I1224" s="38">
        <v>3.18</v>
      </c>
      <c r="J1224" s="24">
        <v>1</v>
      </c>
      <c r="K1224" s="24">
        <f t="shared" si="42"/>
        <v>2.68</v>
      </c>
      <c r="L1224" s="24">
        <f t="shared" si="43"/>
        <v>3.68</v>
      </c>
      <c r="M1224" s="39">
        <v>289.08506999999997</v>
      </c>
      <c r="N1224" s="39">
        <v>276.08981999999997</v>
      </c>
      <c r="O1224" s="39">
        <v>248.0949</v>
      </c>
      <c r="P1224" s="39">
        <v>234.07925</v>
      </c>
      <c r="Q1224" s="39">
        <v>182.0924</v>
      </c>
      <c r="R1224" s="39">
        <v>151.08659</v>
      </c>
      <c r="S1224" s="39">
        <v>138.06619000000001</v>
      </c>
      <c r="T1224" s="39">
        <v>126.01049999999999</v>
      </c>
      <c r="U1224" s="39"/>
      <c r="V1224" s="39"/>
      <c r="W1224" s="28"/>
      <c r="X1224" s="28"/>
      <c r="Y1224" s="28"/>
      <c r="Z1224" s="26">
        <v>1580104</v>
      </c>
      <c r="AA1224" s="26">
        <v>500</v>
      </c>
      <c r="AB1224" s="26">
        <v>30000</v>
      </c>
      <c r="AC1224" s="26">
        <v>500</v>
      </c>
      <c r="AD1224" s="20"/>
    </row>
    <row r="1225" spans="1:30" ht="11.25" x14ac:dyDescent="0.2">
      <c r="A1225" s="20" t="s">
        <v>2744</v>
      </c>
      <c r="B1225" s="20" t="s">
        <v>954</v>
      </c>
      <c r="C1225" s="20" t="s">
        <v>1429</v>
      </c>
      <c r="D1225" s="20"/>
      <c r="E1225" s="21" t="s">
        <v>942</v>
      </c>
      <c r="F1225" s="22"/>
      <c r="G1225" s="23">
        <v>272.09510519999998</v>
      </c>
      <c r="H1225" s="37"/>
      <c r="I1225" s="38">
        <v>5.26</v>
      </c>
      <c r="J1225" s="24">
        <v>1</v>
      </c>
      <c r="K1225" s="24">
        <f t="shared" si="42"/>
        <v>4.76</v>
      </c>
      <c r="L1225" s="24">
        <f t="shared" si="43"/>
        <v>5.76</v>
      </c>
      <c r="M1225" s="39">
        <v>240.06889000000001</v>
      </c>
      <c r="N1225" s="39">
        <v>196.07906</v>
      </c>
      <c r="O1225" s="39">
        <v>168.08414999999999</v>
      </c>
      <c r="P1225" s="39">
        <v>154.03210999999999</v>
      </c>
      <c r="Q1225" s="39">
        <v>138.03720000000001</v>
      </c>
      <c r="R1225" s="39">
        <v>126.0372</v>
      </c>
      <c r="S1225" s="39">
        <v>111.02630000000001</v>
      </c>
      <c r="T1225" s="39">
        <v>73.064790000000002</v>
      </c>
      <c r="U1225" s="39"/>
      <c r="V1225" s="39"/>
      <c r="W1225" s="28"/>
      <c r="X1225" s="28"/>
      <c r="Y1225" s="28"/>
      <c r="Z1225" s="26">
        <v>120806</v>
      </c>
      <c r="AA1225" s="26">
        <v>500</v>
      </c>
      <c r="AB1225" s="26">
        <v>30000</v>
      </c>
      <c r="AC1225" s="26">
        <v>500</v>
      </c>
      <c r="AD1225" s="20"/>
    </row>
    <row r="1226" spans="1:30" ht="11.25" x14ac:dyDescent="0.2">
      <c r="A1226" s="20" t="s">
        <v>2745</v>
      </c>
      <c r="B1226" s="20" t="s">
        <v>1430</v>
      </c>
      <c r="C1226" s="20" t="s">
        <v>1431</v>
      </c>
      <c r="D1226" s="20"/>
      <c r="E1226" s="21" t="s">
        <v>942</v>
      </c>
      <c r="F1226" s="22"/>
      <c r="G1226" s="23">
        <v>409.11455000000001</v>
      </c>
      <c r="H1226" s="37"/>
      <c r="I1226" s="38">
        <v>8.17</v>
      </c>
      <c r="J1226" s="24">
        <v>1</v>
      </c>
      <c r="K1226" s="24">
        <f t="shared" si="42"/>
        <v>7.67</v>
      </c>
      <c r="L1226" s="24">
        <f t="shared" si="43"/>
        <v>8.67</v>
      </c>
      <c r="M1226" s="39">
        <v>271.06997000000001</v>
      </c>
      <c r="N1226" s="39">
        <v>251.06375</v>
      </c>
      <c r="O1226" s="39">
        <v>244.05939000000001</v>
      </c>
      <c r="P1226" s="39">
        <v>193.04301000000001</v>
      </c>
      <c r="Q1226" s="39">
        <v>175.03245000000001</v>
      </c>
      <c r="R1226" s="39">
        <v>148.02154999999999</v>
      </c>
      <c r="S1226" s="39">
        <v>123.02630000000001</v>
      </c>
      <c r="T1226" s="39"/>
      <c r="U1226" s="39"/>
      <c r="V1226" s="39"/>
      <c r="W1226" s="28"/>
      <c r="X1226" s="28"/>
      <c r="Y1226" s="28"/>
      <c r="Z1226" s="26">
        <v>3807077</v>
      </c>
      <c r="AA1226" s="26">
        <v>500</v>
      </c>
      <c r="AB1226" s="26">
        <v>30000</v>
      </c>
      <c r="AC1226" s="26">
        <v>500</v>
      </c>
      <c r="AD1226" s="20"/>
    </row>
    <row r="1227" spans="1:30" ht="11.25" x14ac:dyDescent="0.2">
      <c r="A1227" s="20" t="s">
        <v>2746</v>
      </c>
      <c r="B1227" s="20" t="s">
        <v>1432</v>
      </c>
      <c r="C1227" s="20" t="s">
        <v>1433</v>
      </c>
      <c r="D1227" s="20"/>
      <c r="E1227" s="21" t="s">
        <v>942</v>
      </c>
      <c r="F1227" s="22"/>
      <c r="G1227" s="23">
        <v>434.10327000000001</v>
      </c>
      <c r="H1227" s="37"/>
      <c r="I1227" s="38">
        <v>8.3000000000000007</v>
      </c>
      <c r="J1227" s="24">
        <v>1</v>
      </c>
      <c r="K1227" s="24">
        <f t="shared" ref="K1227:K1290" si="44">ROUND(I1227-(0.5*J1227),2)</f>
        <v>7.8</v>
      </c>
      <c r="L1227" s="24">
        <f t="shared" ref="L1227:L1290" si="45">ROUND(I1227+(0.5*J1227),2)</f>
        <v>8.8000000000000007</v>
      </c>
      <c r="M1227" s="39">
        <v>212.00282999999999</v>
      </c>
      <c r="N1227" s="39">
        <v>205.09715</v>
      </c>
      <c r="O1227" s="39">
        <v>170.97628</v>
      </c>
      <c r="P1227" s="39">
        <v>136.00743</v>
      </c>
      <c r="Q1227" s="39">
        <v>116.04948</v>
      </c>
      <c r="R1227" s="39">
        <v>58.028739999999999</v>
      </c>
      <c r="S1227" s="39"/>
      <c r="T1227" s="39"/>
      <c r="U1227" s="39"/>
      <c r="V1227" s="39"/>
      <c r="W1227" s="28"/>
      <c r="X1227" s="28"/>
      <c r="Y1227" s="28"/>
      <c r="Z1227" s="26">
        <v>2437580</v>
      </c>
      <c r="AA1227" s="26">
        <v>500</v>
      </c>
      <c r="AB1227" s="26">
        <v>30000</v>
      </c>
      <c r="AC1227" s="26">
        <v>500</v>
      </c>
      <c r="AD1227" s="20"/>
    </row>
    <row r="1228" spans="1:30" ht="11.25" x14ac:dyDescent="0.2">
      <c r="A1228" s="20" t="s">
        <v>2747</v>
      </c>
      <c r="B1228" s="20" t="s">
        <v>1434</v>
      </c>
      <c r="C1228" s="20" t="s">
        <v>1435</v>
      </c>
      <c r="D1228" s="20"/>
      <c r="E1228" s="21" t="s">
        <v>942</v>
      </c>
      <c r="F1228" s="22"/>
      <c r="G1228" s="23">
        <v>389.0129</v>
      </c>
      <c r="H1228" s="37"/>
      <c r="I1228" s="38">
        <v>5</v>
      </c>
      <c r="J1228" s="24">
        <v>1</v>
      </c>
      <c r="K1228" s="24">
        <f t="shared" si="44"/>
        <v>4.5</v>
      </c>
      <c r="L1228" s="24">
        <f t="shared" si="45"/>
        <v>5.5</v>
      </c>
      <c r="M1228" s="39">
        <v>389.0129</v>
      </c>
      <c r="N1228" s="39"/>
      <c r="O1228" s="39"/>
      <c r="P1228" s="39"/>
      <c r="Q1228" s="39"/>
      <c r="R1228" s="39"/>
      <c r="S1228" s="39"/>
      <c r="T1228" s="39"/>
      <c r="U1228" s="39"/>
      <c r="V1228" s="39"/>
      <c r="W1228" s="28"/>
      <c r="X1228" s="28"/>
      <c r="Y1228" s="28"/>
      <c r="Z1228" s="26">
        <v>30000</v>
      </c>
      <c r="AA1228" s="26">
        <v>500</v>
      </c>
      <c r="AB1228" s="26">
        <v>30000</v>
      </c>
      <c r="AC1228" s="26">
        <v>500</v>
      </c>
      <c r="AD1228" s="20"/>
    </row>
    <row r="1229" spans="1:30" ht="11.25" x14ac:dyDescent="0.2">
      <c r="A1229" s="20" t="s">
        <v>2748</v>
      </c>
      <c r="B1229" s="20"/>
      <c r="C1229" s="20"/>
      <c r="D1229" s="20"/>
      <c r="E1229" s="21" t="s">
        <v>943</v>
      </c>
      <c r="F1229" s="22"/>
      <c r="G1229" s="23">
        <v>406.03944999999999</v>
      </c>
      <c r="H1229" s="37"/>
      <c r="I1229" s="38">
        <v>5</v>
      </c>
      <c r="J1229" s="24">
        <v>1</v>
      </c>
      <c r="K1229" s="24">
        <f t="shared" si="44"/>
        <v>4.5</v>
      </c>
      <c r="L1229" s="24">
        <f t="shared" si="45"/>
        <v>5.5</v>
      </c>
      <c r="M1229" s="39">
        <v>406.03944999999999</v>
      </c>
      <c r="N1229" s="39"/>
      <c r="O1229" s="39"/>
      <c r="P1229" s="39"/>
      <c r="Q1229" s="39"/>
      <c r="R1229" s="39"/>
      <c r="S1229" s="39"/>
      <c r="T1229" s="39"/>
      <c r="U1229" s="39"/>
      <c r="V1229" s="39"/>
      <c r="W1229" s="28"/>
      <c r="X1229" s="28"/>
      <c r="Y1229" s="28"/>
      <c r="Z1229" s="26">
        <v>30000</v>
      </c>
      <c r="AA1229" s="26">
        <v>500</v>
      </c>
      <c r="AB1229" s="26">
        <v>30000</v>
      </c>
      <c r="AC1229" s="26">
        <v>500</v>
      </c>
      <c r="AD1229" s="20"/>
    </row>
    <row r="1230" spans="1:30" ht="11.25" x14ac:dyDescent="0.2">
      <c r="A1230" s="20" t="s">
        <v>2749</v>
      </c>
      <c r="B1230" s="20" t="s">
        <v>1436</v>
      </c>
      <c r="C1230" s="20" t="s">
        <v>1437</v>
      </c>
      <c r="D1230" s="20"/>
      <c r="E1230" s="21" t="s">
        <v>942</v>
      </c>
      <c r="F1230" s="22"/>
      <c r="G1230" s="23">
        <v>366.03280999999998</v>
      </c>
      <c r="H1230" s="37"/>
      <c r="I1230" s="38">
        <v>7.21</v>
      </c>
      <c r="J1230" s="24">
        <v>1</v>
      </c>
      <c r="K1230" s="24">
        <f t="shared" si="44"/>
        <v>6.71</v>
      </c>
      <c r="L1230" s="24">
        <f t="shared" si="45"/>
        <v>7.71</v>
      </c>
      <c r="M1230" s="39">
        <v>203.0025</v>
      </c>
      <c r="N1230" s="39">
        <v>174.97120000000001</v>
      </c>
      <c r="O1230" s="39"/>
      <c r="P1230" s="39"/>
      <c r="Q1230" s="39"/>
      <c r="R1230" s="39"/>
      <c r="S1230" s="39"/>
      <c r="T1230" s="39"/>
      <c r="U1230" s="39"/>
      <c r="V1230" s="39"/>
      <c r="W1230" s="28"/>
      <c r="X1230" s="28"/>
      <c r="Y1230" s="28"/>
      <c r="Z1230" s="26">
        <v>176845</v>
      </c>
      <c r="AA1230" s="26">
        <v>500</v>
      </c>
      <c r="AB1230" s="26">
        <v>30000</v>
      </c>
      <c r="AC1230" s="26">
        <v>500</v>
      </c>
      <c r="AD1230" s="20"/>
    </row>
    <row r="1231" spans="1:30" ht="11.25" x14ac:dyDescent="0.2">
      <c r="A1231" s="20" t="s">
        <v>2750</v>
      </c>
      <c r="B1231" s="20"/>
      <c r="C1231" s="20"/>
      <c r="D1231" s="20"/>
      <c r="E1231" s="21" t="s">
        <v>943</v>
      </c>
      <c r="F1231" s="22"/>
      <c r="G1231" s="23">
        <v>383.05936000000003</v>
      </c>
      <c r="H1231" s="37"/>
      <c r="I1231" s="38">
        <v>7.21</v>
      </c>
      <c r="J1231" s="24">
        <v>1</v>
      </c>
      <c r="K1231" s="24">
        <f t="shared" si="44"/>
        <v>6.71</v>
      </c>
      <c r="L1231" s="24">
        <f t="shared" si="45"/>
        <v>7.71</v>
      </c>
      <c r="M1231" s="39">
        <v>366.03280999999998</v>
      </c>
      <c r="N1231" s="39">
        <v>203.0025</v>
      </c>
      <c r="O1231" s="39">
        <v>174.97120000000001</v>
      </c>
      <c r="P1231" s="39"/>
      <c r="Q1231" s="39"/>
      <c r="R1231" s="39"/>
      <c r="S1231" s="39"/>
      <c r="T1231" s="39"/>
      <c r="U1231" s="39"/>
      <c r="V1231" s="39"/>
      <c r="W1231" s="28"/>
      <c r="X1231" s="28"/>
      <c r="Y1231" s="28"/>
      <c r="Z1231" s="26">
        <v>512461</v>
      </c>
      <c r="AA1231" s="26">
        <v>500</v>
      </c>
      <c r="AB1231" s="26">
        <v>30000</v>
      </c>
      <c r="AC1231" s="26">
        <v>500</v>
      </c>
      <c r="AD1231" s="20"/>
    </row>
    <row r="1232" spans="1:30" ht="11.25" x14ac:dyDescent="0.2">
      <c r="A1232" s="20" t="s">
        <v>2751</v>
      </c>
      <c r="B1232" s="20" t="s">
        <v>1438</v>
      </c>
      <c r="C1232" s="20" t="s">
        <v>1439</v>
      </c>
      <c r="D1232" s="20"/>
      <c r="E1232" s="21" t="s">
        <v>942</v>
      </c>
      <c r="F1232" s="22"/>
      <c r="G1232" s="23">
        <v>467.97939300000002</v>
      </c>
      <c r="H1232" s="37"/>
      <c r="I1232" s="38">
        <v>6.89</v>
      </c>
      <c r="J1232" s="24">
        <v>1</v>
      </c>
      <c r="K1232" s="24">
        <f t="shared" si="44"/>
        <v>6.39</v>
      </c>
      <c r="L1232" s="24">
        <f t="shared" si="45"/>
        <v>7.39</v>
      </c>
      <c r="M1232" s="39">
        <v>264.99862000000002</v>
      </c>
      <c r="N1232" s="39">
        <v>246.00404</v>
      </c>
      <c r="O1232" s="39">
        <v>237.00370000000001</v>
      </c>
      <c r="P1232" s="39">
        <v>218.99314000000001</v>
      </c>
      <c r="Q1232" s="39"/>
      <c r="R1232" s="39"/>
      <c r="S1232" s="39"/>
      <c r="T1232" s="39"/>
      <c r="U1232" s="39"/>
      <c r="V1232" s="39"/>
      <c r="W1232" s="28"/>
      <c r="X1232" s="28"/>
      <c r="Y1232" s="28"/>
      <c r="Z1232" s="26">
        <v>126507</v>
      </c>
      <c r="AA1232" s="26">
        <v>500</v>
      </c>
      <c r="AB1232" s="26">
        <v>30000</v>
      </c>
      <c r="AC1232" s="26">
        <v>500</v>
      </c>
      <c r="AD1232" s="20"/>
    </row>
    <row r="1233" spans="1:30" ht="11.25" x14ac:dyDescent="0.2">
      <c r="A1233" s="20" t="s">
        <v>2752</v>
      </c>
      <c r="B1233" s="20"/>
      <c r="C1233" s="20"/>
      <c r="D1233" s="20"/>
      <c r="E1233" s="21" t="s">
        <v>943</v>
      </c>
      <c r="F1233" s="22"/>
      <c r="G1233" s="23">
        <v>485.00594210000003</v>
      </c>
      <c r="H1233" s="37"/>
      <c r="I1233" s="38">
        <v>5</v>
      </c>
      <c r="J1233" s="24">
        <v>1</v>
      </c>
      <c r="K1233" s="24">
        <f t="shared" si="44"/>
        <v>4.5</v>
      </c>
      <c r="L1233" s="24">
        <f t="shared" si="45"/>
        <v>5.5</v>
      </c>
      <c r="M1233" s="39">
        <v>264.99862000000002</v>
      </c>
      <c r="N1233" s="39"/>
      <c r="O1233" s="39"/>
      <c r="P1233" s="39"/>
      <c r="Q1233" s="39"/>
      <c r="R1233" s="39"/>
      <c r="S1233" s="39"/>
      <c r="T1233" s="39"/>
      <c r="U1233" s="39"/>
      <c r="V1233" s="39"/>
      <c r="W1233" s="28"/>
      <c r="X1233" s="28"/>
      <c r="Y1233" s="28"/>
      <c r="Z1233" s="26">
        <v>30000</v>
      </c>
      <c r="AA1233" s="26">
        <v>500</v>
      </c>
      <c r="AB1233" s="26">
        <v>30000</v>
      </c>
      <c r="AC1233" s="26">
        <v>500</v>
      </c>
      <c r="AD1233" s="20"/>
    </row>
    <row r="1234" spans="1:30" ht="11.25" x14ac:dyDescent="0.2">
      <c r="A1234" s="20" t="s">
        <v>2753</v>
      </c>
      <c r="B1234" s="20" t="s">
        <v>954</v>
      </c>
      <c r="C1234" s="20" t="s">
        <v>1440</v>
      </c>
      <c r="D1234" s="20"/>
      <c r="E1234" s="21" t="s">
        <v>1167</v>
      </c>
      <c r="F1234" s="22"/>
      <c r="G1234" s="23">
        <v>309.03064999999998</v>
      </c>
      <c r="H1234" s="37"/>
      <c r="I1234" s="38">
        <v>3.35</v>
      </c>
      <c r="J1234" s="24">
        <v>1</v>
      </c>
      <c r="K1234" s="24">
        <f t="shared" si="44"/>
        <v>2.85</v>
      </c>
      <c r="L1234" s="24">
        <f t="shared" si="45"/>
        <v>3.85</v>
      </c>
      <c r="M1234" s="39">
        <v>263.02517</v>
      </c>
      <c r="N1234" s="39">
        <v>88.039299999999997</v>
      </c>
      <c r="O1234" s="39">
        <v>58.052549999999997</v>
      </c>
      <c r="P1234" s="39">
        <v>57.044719999999998</v>
      </c>
      <c r="Q1234" s="39"/>
      <c r="R1234" s="39"/>
      <c r="S1234" s="39"/>
      <c r="T1234" s="39"/>
      <c r="U1234" s="39"/>
      <c r="V1234" s="39"/>
      <c r="W1234" s="28"/>
      <c r="X1234" s="28"/>
      <c r="Y1234" s="28"/>
      <c r="Z1234" s="26">
        <v>113384</v>
      </c>
      <c r="AA1234" s="26">
        <v>500</v>
      </c>
      <c r="AB1234" s="26">
        <v>30000</v>
      </c>
      <c r="AC1234" s="26">
        <v>500</v>
      </c>
      <c r="AD1234" s="20"/>
    </row>
    <row r="1235" spans="1:30" ht="11.25" x14ac:dyDescent="0.2">
      <c r="A1235" s="20" t="s">
        <v>2754</v>
      </c>
      <c r="B1235" s="20" t="s">
        <v>1441</v>
      </c>
      <c r="C1235" s="20" t="s">
        <v>1442</v>
      </c>
      <c r="D1235" s="20"/>
      <c r="E1235" s="21" t="s">
        <v>942</v>
      </c>
      <c r="F1235" s="22"/>
      <c r="G1235" s="23">
        <v>490.99293</v>
      </c>
      <c r="H1235" s="37"/>
      <c r="I1235" s="38">
        <v>7.87</v>
      </c>
      <c r="J1235" s="24">
        <v>1</v>
      </c>
      <c r="K1235" s="24">
        <f t="shared" si="44"/>
        <v>7.37</v>
      </c>
      <c r="L1235" s="24">
        <f t="shared" si="45"/>
        <v>8.3699999999999992</v>
      </c>
      <c r="M1235" s="39">
        <v>404.99520999999999</v>
      </c>
      <c r="N1235" s="39">
        <v>388.96368000000001</v>
      </c>
      <c r="O1235" s="39">
        <v>369.01830999999999</v>
      </c>
      <c r="P1235" s="39">
        <v>239.95894999999999</v>
      </c>
      <c r="Q1235" s="39">
        <v>97.993319999999997</v>
      </c>
      <c r="R1235" s="39">
        <v>87.001149999999996</v>
      </c>
      <c r="S1235" s="39">
        <v>70.065129999999996</v>
      </c>
      <c r="T1235" s="39"/>
      <c r="U1235" s="39"/>
      <c r="V1235" s="39"/>
      <c r="W1235" s="28"/>
      <c r="X1235" s="28"/>
      <c r="Y1235" s="28"/>
      <c r="Z1235" s="26">
        <v>342527</v>
      </c>
      <c r="AA1235" s="26">
        <v>500</v>
      </c>
      <c r="AB1235" s="26">
        <v>30000</v>
      </c>
      <c r="AC1235" s="26">
        <v>500</v>
      </c>
      <c r="AD1235" s="20"/>
    </row>
    <row r="1236" spans="1:30" ht="11.25" x14ac:dyDescent="0.2">
      <c r="A1236" s="20" t="s">
        <v>2755</v>
      </c>
      <c r="B1236" s="20"/>
      <c r="C1236" s="20"/>
      <c r="D1236" s="20"/>
      <c r="E1236" s="21" t="s">
        <v>943</v>
      </c>
      <c r="F1236" s="22"/>
      <c r="G1236" s="23">
        <v>508.01948190000002</v>
      </c>
      <c r="H1236" s="37"/>
      <c r="I1236" s="38">
        <v>7.87</v>
      </c>
      <c r="J1236" s="24">
        <v>1</v>
      </c>
      <c r="K1236" s="24">
        <f t="shared" si="44"/>
        <v>7.37</v>
      </c>
      <c r="L1236" s="24">
        <f t="shared" si="45"/>
        <v>8.3699999999999992</v>
      </c>
      <c r="M1236" s="39">
        <v>490.99293</v>
      </c>
      <c r="N1236" s="39">
        <v>404.99520999999999</v>
      </c>
      <c r="O1236" s="39">
        <v>388.96368000000001</v>
      </c>
      <c r="P1236" s="39">
        <v>369.01830999999999</v>
      </c>
      <c r="Q1236" s="39">
        <v>239.95894999999999</v>
      </c>
      <c r="R1236" s="39">
        <v>97.993319999999997</v>
      </c>
      <c r="S1236" s="39">
        <v>87.001149999999996</v>
      </c>
      <c r="T1236" s="39">
        <v>70.065129999999996</v>
      </c>
      <c r="U1236" s="39"/>
      <c r="V1236" s="39"/>
      <c r="W1236" s="28"/>
      <c r="X1236" s="28"/>
      <c r="Y1236" s="28"/>
      <c r="Z1236" s="26">
        <v>807046</v>
      </c>
      <c r="AA1236" s="26">
        <v>500</v>
      </c>
      <c r="AB1236" s="26">
        <v>30000</v>
      </c>
      <c r="AC1236" s="26">
        <v>500</v>
      </c>
      <c r="AD1236" s="20"/>
    </row>
    <row r="1237" spans="1:30" ht="11.25" x14ac:dyDescent="0.2">
      <c r="A1237" s="20" t="s">
        <v>2756</v>
      </c>
      <c r="B1237" s="20" t="s">
        <v>1443</v>
      </c>
      <c r="C1237" s="20" t="s">
        <v>1444</v>
      </c>
      <c r="D1237" s="20"/>
      <c r="E1237" s="21" t="s">
        <v>942</v>
      </c>
      <c r="F1237" s="22"/>
      <c r="G1237" s="23">
        <v>352.16311999999999</v>
      </c>
      <c r="H1237" s="37"/>
      <c r="I1237" s="38">
        <v>7.65</v>
      </c>
      <c r="J1237" s="24">
        <v>1</v>
      </c>
      <c r="K1237" s="24">
        <f t="shared" si="44"/>
        <v>7.15</v>
      </c>
      <c r="L1237" s="24">
        <f t="shared" si="45"/>
        <v>8.15</v>
      </c>
      <c r="M1237" s="39">
        <v>332.15690000000001</v>
      </c>
      <c r="N1237" s="39">
        <v>312.15066999999999</v>
      </c>
      <c r="O1237" s="39">
        <v>276.09429</v>
      </c>
      <c r="P1237" s="39">
        <v>256.08807000000002</v>
      </c>
      <c r="Q1237" s="39">
        <v>202.10265000000001</v>
      </c>
      <c r="R1237" s="39">
        <v>159.03645</v>
      </c>
      <c r="S1237" s="39">
        <v>95.060370000000006</v>
      </c>
      <c r="T1237" s="39"/>
      <c r="U1237" s="39"/>
      <c r="V1237" s="39"/>
      <c r="W1237" s="28"/>
      <c r="X1237" s="28"/>
      <c r="Y1237" s="28"/>
      <c r="Z1237" s="26">
        <v>3188990</v>
      </c>
      <c r="AA1237" s="26">
        <v>500</v>
      </c>
      <c r="AB1237" s="26">
        <v>30000</v>
      </c>
      <c r="AC1237" s="26">
        <v>500</v>
      </c>
      <c r="AD1237" s="20"/>
    </row>
    <row r="1238" spans="1:30" ht="11.25" x14ac:dyDescent="0.2">
      <c r="A1238" s="20" t="s">
        <v>2757</v>
      </c>
      <c r="B1238" s="20"/>
      <c r="C1238" s="20"/>
      <c r="D1238" s="20"/>
      <c r="E1238" s="21" t="s">
        <v>943</v>
      </c>
      <c r="F1238" s="22"/>
      <c r="G1238" s="23">
        <v>369.18966999999998</v>
      </c>
      <c r="H1238" s="37"/>
      <c r="I1238" s="38">
        <v>7.66</v>
      </c>
      <c r="J1238" s="24">
        <v>1</v>
      </c>
      <c r="K1238" s="24">
        <f t="shared" si="44"/>
        <v>7.16</v>
      </c>
      <c r="L1238" s="24">
        <f t="shared" si="45"/>
        <v>8.16</v>
      </c>
      <c r="M1238" s="39">
        <v>369.18966999999998</v>
      </c>
      <c r="N1238" s="39"/>
      <c r="O1238" s="39"/>
      <c r="P1238" s="39"/>
      <c r="Q1238" s="39"/>
      <c r="R1238" s="39"/>
      <c r="S1238" s="39"/>
      <c r="T1238" s="39"/>
      <c r="U1238" s="39"/>
      <c r="V1238" s="39"/>
      <c r="W1238" s="28"/>
      <c r="X1238" s="28"/>
      <c r="Y1238" s="28"/>
      <c r="Z1238" s="26">
        <v>1368</v>
      </c>
      <c r="AA1238" s="26">
        <v>500</v>
      </c>
      <c r="AB1238" s="26">
        <v>30000</v>
      </c>
      <c r="AC1238" s="26">
        <v>500</v>
      </c>
      <c r="AD1238" s="20"/>
    </row>
    <row r="1239" spans="1:30" ht="11.25" x14ac:dyDescent="0.2">
      <c r="A1239" s="20" t="s">
        <v>2758</v>
      </c>
      <c r="B1239" s="20" t="s">
        <v>954</v>
      </c>
      <c r="C1239" s="20" t="s">
        <v>1445</v>
      </c>
      <c r="D1239" s="20"/>
      <c r="E1239" s="21" t="s">
        <v>942</v>
      </c>
      <c r="F1239" s="22"/>
      <c r="G1239" s="23">
        <v>368.15804000000003</v>
      </c>
      <c r="H1239" s="37"/>
      <c r="I1239" s="38">
        <v>5.82</v>
      </c>
      <c r="J1239" s="24">
        <v>1</v>
      </c>
      <c r="K1239" s="24">
        <f t="shared" si="44"/>
        <v>5.32</v>
      </c>
      <c r="L1239" s="24">
        <f t="shared" si="45"/>
        <v>6.32</v>
      </c>
      <c r="M1239" s="39">
        <v>350.14747</v>
      </c>
      <c r="N1239" s="39">
        <v>330.14125000000001</v>
      </c>
      <c r="O1239" s="39">
        <v>310.13502</v>
      </c>
      <c r="P1239" s="39">
        <v>295.11153999999999</v>
      </c>
      <c r="Q1239" s="39">
        <v>281.09589</v>
      </c>
      <c r="R1239" s="39">
        <v>268.08807000000002</v>
      </c>
      <c r="S1239" s="39">
        <v>159.03645</v>
      </c>
      <c r="T1239" s="39">
        <v>95.060370000000006</v>
      </c>
      <c r="U1239" s="39"/>
      <c r="V1239" s="39"/>
      <c r="W1239" s="28"/>
      <c r="X1239" s="28"/>
      <c r="Y1239" s="28"/>
      <c r="Z1239" s="26">
        <v>1271090</v>
      </c>
      <c r="AA1239" s="26">
        <v>500</v>
      </c>
      <c r="AB1239" s="26">
        <v>30000</v>
      </c>
      <c r="AC1239" s="26">
        <v>500</v>
      </c>
      <c r="AD1239" s="20"/>
    </row>
    <row r="1240" spans="1:30" ht="11.25" x14ac:dyDescent="0.2">
      <c r="A1240" s="20" t="s">
        <v>2759</v>
      </c>
      <c r="B1240" s="20"/>
      <c r="C1240" s="20"/>
      <c r="D1240" s="20"/>
      <c r="E1240" s="21" t="s">
        <v>943</v>
      </c>
      <c r="F1240" s="22"/>
      <c r="G1240" s="23">
        <v>385.18459000000001</v>
      </c>
      <c r="H1240" s="37"/>
      <c r="I1240" s="38">
        <v>5.82</v>
      </c>
      <c r="J1240" s="24">
        <v>1</v>
      </c>
      <c r="K1240" s="24">
        <f t="shared" si="44"/>
        <v>5.32</v>
      </c>
      <c r="L1240" s="24">
        <f t="shared" si="45"/>
        <v>6.32</v>
      </c>
      <c r="M1240" s="39">
        <v>330.14125000000001</v>
      </c>
      <c r="N1240" s="39">
        <v>310.13502</v>
      </c>
      <c r="O1240" s="39">
        <v>295.11153999999999</v>
      </c>
      <c r="P1240" s="39">
        <v>281.09589</v>
      </c>
      <c r="Q1240" s="39">
        <v>268.08807000000002</v>
      </c>
      <c r="R1240" s="39">
        <v>159.03645</v>
      </c>
      <c r="S1240" s="39"/>
      <c r="T1240" s="39"/>
      <c r="U1240" s="39"/>
      <c r="V1240" s="39"/>
      <c r="W1240" s="28"/>
      <c r="X1240" s="28"/>
      <c r="Y1240" s="28"/>
      <c r="Z1240" s="26">
        <v>32911</v>
      </c>
      <c r="AA1240" s="26">
        <v>500</v>
      </c>
      <c r="AB1240" s="26">
        <v>30000</v>
      </c>
      <c r="AC1240" s="26">
        <v>500</v>
      </c>
      <c r="AD1240" s="20"/>
    </row>
    <row r="1241" spans="1:30" ht="11.25" x14ac:dyDescent="0.2">
      <c r="A1241" s="20" t="s">
        <v>2760</v>
      </c>
      <c r="B1241" s="20"/>
      <c r="C1241" s="20"/>
      <c r="D1241" s="20"/>
      <c r="E1241" s="21" t="s">
        <v>942</v>
      </c>
      <c r="F1241" s="22"/>
      <c r="G1241" s="23">
        <v>368.15804000000003</v>
      </c>
      <c r="H1241" s="37"/>
      <c r="I1241" s="38">
        <v>6.15</v>
      </c>
      <c r="J1241" s="24">
        <v>1</v>
      </c>
      <c r="K1241" s="24">
        <f t="shared" si="44"/>
        <v>5.65</v>
      </c>
      <c r="L1241" s="24">
        <f t="shared" si="45"/>
        <v>6.65</v>
      </c>
      <c r="M1241" s="39">
        <v>350.14747</v>
      </c>
      <c r="N1241" s="39">
        <v>330.14125000000001</v>
      </c>
      <c r="O1241" s="39">
        <v>310.13502</v>
      </c>
      <c r="P1241" s="39">
        <v>295.11153999999999</v>
      </c>
      <c r="Q1241" s="39">
        <v>281.09589</v>
      </c>
      <c r="R1241" s="39">
        <v>268.08807000000002</v>
      </c>
      <c r="S1241" s="39">
        <v>159.03645</v>
      </c>
      <c r="T1241" s="39">
        <v>95.060370000000006</v>
      </c>
      <c r="U1241" s="39"/>
      <c r="V1241" s="39"/>
      <c r="W1241" s="28"/>
      <c r="X1241" s="28"/>
      <c r="Y1241" s="28"/>
      <c r="Z1241" s="26">
        <v>1540554</v>
      </c>
      <c r="AA1241" s="26">
        <v>500</v>
      </c>
      <c r="AB1241" s="26">
        <v>30000</v>
      </c>
      <c r="AC1241" s="26">
        <v>500</v>
      </c>
      <c r="AD1241" s="20"/>
    </row>
    <row r="1242" spans="1:30" ht="11.25" x14ac:dyDescent="0.2">
      <c r="A1242" s="20" t="s">
        <v>2761</v>
      </c>
      <c r="B1242" s="20"/>
      <c r="C1242" s="20"/>
      <c r="D1242" s="20"/>
      <c r="E1242" s="21" t="s">
        <v>943</v>
      </c>
      <c r="F1242" s="22"/>
      <c r="G1242" s="23">
        <v>385.18459000000001</v>
      </c>
      <c r="H1242" s="37"/>
      <c r="I1242" s="38">
        <v>6.15</v>
      </c>
      <c r="J1242" s="24">
        <v>1</v>
      </c>
      <c r="K1242" s="24">
        <f t="shared" si="44"/>
        <v>5.65</v>
      </c>
      <c r="L1242" s="24">
        <f t="shared" si="45"/>
        <v>6.65</v>
      </c>
      <c r="M1242" s="39">
        <v>368.15804000000003</v>
      </c>
      <c r="N1242" s="39">
        <v>310.13502</v>
      </c>
      <c r="O1242" s="39">
        <v>159.03645</v>
      </c>
      <c r="P1242" s="39"/>
      <c r="Q1242" s="39"/>
      <c r="R1242" s="39"/>
      <c r="S1242" s="39"/>
      <c r="T1242" s="39"/>
      <c r="U1242" s="39"/>
      <c r="V1242" s="39"/>
      <c r="W1242" s="28"/>
      <c r="X1242" s="28"/>
      <c r="Y1242" s="28"/>
      <c r="Z1242" s="26">
        <v>32911</v>
      </c>
      <c r="AA1242" s="26">
        <v>500</v>
      </c>
      <c r="AB1242" s="26">
        <v>30000</v>
      </c>
      <c r="AC1242" s="26">
        <v>500</v>
      </c>
      <c r="AD1242" s="20"/>
    </row>
    <row r="1243" spans="1:30" ht="11.25" x14ac:dyDescent="0.2">
      <c r="A1243" s="20" t="s">
        <v>2762</v>
      </c>
      <c r="B1243" s="20" t="s">
        <v>954</v>
      </c>
      <c r="C1243" s="20" t="s">
        <v>1446</v>
      </c>
      <c r="D1243" s="20"/>
      <c r="E1243" s="21" t="s">
        <v>942</v>
      </c>
      <c r="F1243" s="22"/>
      <c r="G1243" s="23">
        <v>382.13729999999998</v>
      </c>
      <c r="H1243" s="37"/>
      <c r="I1243" s="38">
        <v>5.72</v>
      </c>
      <c r="J1243" s="24">
        <v>1</v>
      </c>
      <c r="K1243" s="24">
        <f t="shared" si="44"/>
        <v>5.22</v>
      </c>
      <c r="L1243" s="24">
        <f t="shared" si="45"/>
        <v>6.22</v>
      </c>
      <c r="M1243" s="39">
        <v>362.13107000000002</v>
      </c>
      <c r="N1243" s="39">
        <v>336.13182</v>
      </c>
      <c r="O1243" s="39">
        <v>316.12558999999999</v>
      </c>
      <c r="P1243" s="39">
        <v>296.11937</v>
      </c>
      <c r="Q1243" s="39">
        <v>281.09589</v>
      </c>
      <c r="R1243" s="39">
        <v>159.03645</v>
      </c>
      <c r="S1243" s="39">
        <v>95.060370000000006</v>
      </c>
      <c r="T1243" s="39"/>
      <c r="U1243" s="39"/>
      <c r="V1243" s="39"/>
      <c r="W1243" s="28"/>
      <c r="X1243" s="28"/>
      <c r="Y1243" s="28"/>
      <c r="Z1243" s="26">
        <v>792182</v>
      </c>
      <c r="AA1243" s="26">
        <v>500</v>
      </c>
      <c r="AB1243" s="26">
        <v>30000</v>
      </c>
      <c r="AC1243" s="26">
        <v>500</v>
      </c>
      <c r="AD1243" s="20"/>
    </row>
    <row r="1244" spans="1:30" ht="11.25" x14ac:dyDescent="0.2">
      <c r="A1244" s="20" t="s">
        <v>2763</v>
      </c>
      <c r="B1244" s="20"/>
      <c r="C1244" s="20"/>
      <c r="D1244" s="20"/>
      <c r="E1244" s="21" t="s">
        <v>943</v>
      </c>
      <c r="F1244" s="22"/>
      <c r="G1244" s="23">
        <v>399.16385000000002</v>
      </c>
      <c r="H1244" s="37"/>
      <c r="I1244" s="38">
        <v>5.72</v>
      </c>
      <c r="J1244" s="24">
        <v>1</v>
      </c>
      <c r="K1244" s="24">
        <f t="shared" si="44"/>
        <v>5.22</v>
      </c>
      <c r="L1244" s="24">
        <f t="shared" si="45"/>
        <v>6.22</v>
      </c>
      <c r="M1244" s="39">
        <v>362.13107000000002</v>
      </c>
      <c r="N1244" s="39">
        <v>342.12484999999998</v>
      </c>
      <c r="O1244" s="39">
        <v>336.13182</v>
      </c>
      <c r="P1244" s="39">
        <v>316.12558999999999</v>
      </c>
      <c r="Q1244" s="39">
        <v>296.11937</v>
      </c>
      <c r="R1244" s="39">
        <v>281.09589</v>
      </c>
      <c r="S1244" s="39">
        <v>282.10372000000001</v>
      </c>
      <c r="T1244" s="39">
        <v>95.060370000000006</v>
      </c>
      <c r="U1244" s="39"/>
      <c r="V1244" s="39"/>
      <c r="W1244" s="28"/>
      <c r="X1244" s="28"/>
      <c r="Y1244" s="28"/>
      <c r="Z1244" s="26">
        <v>24052</v>
      </c>
      <c r="AA1244" s="26">
        <v>500</v>
      </c>
      <c r="AB1244" s="26">
        <v>30000</v>
      </c>
      <c r="AC1244" s="26">
        <v>500</v>
      </c>
      <c r="AD1244" s="20"/>
    </row>
    <row r="1245" spans="1:30" ht="11.25" x14ac:dyDescent="0.2">
      <c r="A1245" s="20" t="s">
        <v>2764</v>
      </c>
      <c r="B1245" s="20"/>
      <c r="C1245" s="20"/>
      <c r="D1245" s="20"/>
      <c r="E1245" s="21" t="s">
        <v>942</v>
      </c>
      <c r="F1245" s="22"/>
      <c r="G1245" s="23">
        <v>382.13729999999998</v>
      </c>
      <c r="H1245" s="37"/>
      <c r="I1245" s="38">
        <v>5.99</v>
      </c>
      <c r="J1245" s="24">
        <v>1</v>
      </c>
      <c r="K1245" s="24">
        <f t="shared" si="44"/>
        <v>5.49</v>
      </c>
      <c r="L1245" s="24">
        <f t="shared" si="45"/>
        <v>6.49</v>
      </c>
      <c r="M1245" s="39">
        <v>382.13729999999998</v>
      </c>
      <c r="N1245" s="39">
        <v>336.13182</v>
      </c>
      <c r="O1245" s="39">
        <v>316.12558999999999</v>
      </c>
      <c r="P1245" s="39">
        <v>296.11937</v>
      </c>
      <c r="Q1245" s="39">
        <v>281.09589</v>
      </c>
      <c r="R1245" s="39">
        <v>159.03645</v>
      </c>
      <c r="S1245" s="39">
        <v>95.060370000000006</v>
      </c>
      <c r="T1245" s="39"/>
      <c r="U1245" s="39"/>
      <c r="V1245" s="39"/>
      <c r="W1245" s="28"/>
      <c r="X1245" s="28"/>
      <c r="Y1245" s="28"/>
      <c r="Z1245" s="26">
        <v>358134</v>
      </c>
      <c r="AA1245" s="26">
        <v>500</v>
      </c>
      <c r="AB1245" s="26">
        <v>30000</v>
      </c>
      <c r="AC1245" s="26">
        <v>500</v>
      </c>
      <c r="AD1245" s="20"/>
    </row>
    <row r="1246" spans="1:30" ht="11.25" x14ac:dyDescent="0.2">
      <c r="A1246" s="20" t="s">
        <v>2841</v>
      </c>
      <c r="B1246" s="20"/>
      <c r="C1246" s="20"/>
      <c r="D1246" s="20"/>
      <c r="E1246" s="21" t="s">
        <v>943</v>
      </c>
      <c r="F1246" s="22"/>
      <c r="G1246" s="23">
        <v>399.16385000000002</v>
      </c>
      <c r="H1246" s="37"/>
      <c r="I1246" s="38">
        <v>6.01</v>
      </c>
      <c r="J1246" s="24">
        <v>1</v>
      </c>
      <c r="K1246" s="24">
        <f t="shared" si="44"/>
        <v>5.51</v>
      </c>
      <c r="L1246" s="24">
        <f t="shared" si="45"/>
        <v>6.51</v>
      </c>
      <c r="M1246" s="39">
        <v>336.13182</v>
      </c>
      <c r="N1246" s="39">
        <v>316.12558999999999</v>
      </c>
      <c r="O1246" s="39">
        <v>296.11937</v>
      </c>
      <c r="P1246" s="39">
        <v>281.09589</v>
      </c>
      <c r="Q1246" s="39">
        <v>159.03645</v>
      </c>
      <c r="R1246" s="39"/>
      <c r="S1246" s="39"/>
      <c r="T1246" s="39"/>
      <c r="U1246" s="39"/>
      <c r="V1246" s="39"/>
      <c r="W1246" s="28"/>
      <c r="X1246" s="28"/>
      <c r="Y1246" s="28"/>
      <c r="Z1246" s="26">
        <v>18887</v>
      </c>
      <c r="AA1246" s="26">
        <v>500</v>
      </c>
      <c r="AB1246" s="26">
        <v>30000</v>
      </c>
      <c r="AC1246" s="26">
        <v>500</v>
      </c>
      <c r="AD1246" s="20"/>
    </row>
    <row r="1247" spans="1:30" ht="11.25" x14ac:dyDescent="0.2">
      <c r="A1247" s="20" t="s">
        <v>2765</v>
      </c>
      <c r="B1247" s="20" t="s">
        <v>1447</v>
      </c>
      <c r="C1247" s="20" t="s">
        <v>1448</v>
      </c>
      <c r="D1247" s="20"/>
      <c r="E1247" s="21" t="s">
        <v>942</v>
      </c>
      <c r="F1247" s="22"/>
      <c r="G1247" s="23">
        <v>543.17777000000001</v>
      </c>
      <c r="H1247" s="37"/>
      <c r="I1247" s="38">
        <v>8.84</v>
      </c>
      <c r="J1247" s="24">
        <v>1</v>
      </c>
      <c r="K1247" s="24">
        <f t="shared" si="44"/>
        <v>8.34</v>
      </c>
      <c r="L1247" s="24">
        <f t="shared" si="45"/>
        <v>9.34</v>
      </c>
      <c r="M1247" s="39">
        <v>355.13042999999999</v>
      </c>
      <c r="N1247" s="39">
        <v>175.03897000000001</v>
      </c>
      <c r="O1247" s="39">
        <v>159.04160999999999</v>
      </c>
      <c r="P1247" s="39">
        <v>91.054230000000004</v>
      </c>
      <c r="Q1247" s="39"/>
      <c r="R1247" s="39"/>
      <c r="S1247" s="39"/>
      <c r="T1247" s="39"/>
      <c r="U1247" s="39"/>
      <c r="V1247" s="39"/>
      <c r="W1247" s="28"/>
      <c r="X1247" s="28"/>
      <c r="Y1247" s="28"/>
      <c r="Z1247" s="26">
        <v>1059137</v>
      </c>
      <c r="AA1247" s="26">
        <v>500</v>
      </c>
      <c r="AB1247" s="26">
        <v>30000</v>
      </c>
      <c r="AC1247" s="26">
        <v>500</v>
      </c>
      <c r="AD1247" s="20"/>
    </row>
    <row r="1248" spans="1:30" ht="11.25" x14ac:dyDescent="0.2">
      <c r="A1248" s="20" t="s">
        <v>2766</v>
      </c>
      <c r="B1248" s="20"/>
      <c r="C1248" s="20"/>
      <c r="D1248" s="20"/>
      <c r="E1248" s="21" t="s">
        <v>943</v>
      </c>
      <c r="F1248" s="22"/>
      <c r="G1248" s="23">
        <v>560.2043195</v>
      </c>
      <c r="H1248" s="37"/>
      <c r="I1248" s="38">
        <v>8.84</v>
      </c>
      <c r="J1248" s="24">
        <v>1</v>
      </c>
      <c r="K1248" s="24">
        <f t="shared" si="44"/>
        <v>8.34</v>
      </c>
      <c r="L1248" s="24">
        <f t="shared" si="45"/>
        <v>9.34</v>
      </c>
      <c r="M1248" s="39">
        <v>543.17704000000003</v>
      </c>
      <c r="N1248" s="39">
        <v>175.03897000000001</v>
      </c>
      <c r="O1248" s="39">
        <v>159.04160999999999</v>
      </c>
      <c r="P1248" s="39">
        <v>91.054230000000004</v>
      </c>
      <c r="Q1248" s="39"/>
      <c r="R1248" s="39"/>
      <c r="S1248" s="39"/>
      <c r="T1248" s="39"/>
      <c r="U1248" s="39"/>
      <c r="V1248" s="39"/>
      <c r="W1248" s="28"/>
      <c r="X1248" s="28"/>
      <c r="Y1248" s="28"/>
      <c r="Z1248" s="26">
        <v>30000</v>
      </c>
      <c r="AA1248" s="26">
        <v>500</v>
      </c>
      <c r="AB1248" s="26">
        <v>30000</v>
      </c>
      <c r="AC1248" s="26">
        <v>500</v>
      </c>
      <c r="AD1248" s="20"/>
    </row>
    <row r="1249" spans="1:30" ht="11.25" x14ac:dyDescent="0.2">
      <c r="A1249" s="20" t="s">
        <v>2767</v>
      </c>
      <c r="B1249" s="20" t="s">
        <v>1449</v>
      </c>
      <c r="C1249" s="20" t="s">
        <v>1450</v>
      </c>
      <c r="D1249" s="20"/>
      <c r="E1249" s="21" t="s">
        <v>942</v>
      </c>
      <c r="F1249" s="22"/>
      <c r="G1249" s="23">
        <v>316.04590000000002</v>
      </c>
      <c r="H1249" s="37"/>
      <c r="I1249" s="38">
        <v>5.66</v>
      </c>
      <c r="J1249" s="24">
        <v>1</v>
      </c>
      <c r="K1249" s="24">
        <f t="shared" si="44"/>
        <v>5.16</v>
      </c>
      <c r="L1249" s="24">
        <f t="shared" si="45"/>
        <v>6.16</v>
      </c>
      <c r="M1249" s="39">
        <v>126.01049999999999</v>
      </c>
      <c r="N1249" s="39"/>
      <c r="O1249" s="39"/>
      <c r="P1249" s="39"/>
      <c r="Q1249" s="39"/>
      <c r="R1249" s="39"/>
      <c r="S1249" s="39"/>
      <c r="T1249" s="39"/>
      <c r="U1249" s="39"/>
      <c r="V1249" s="39"/>
      <c r="W1249" s="28"/>
      <c r="X1249" s="28"/>
      <c r="Y1249" s="28"/>
      <c r="Z1249" s="26">
        <v>2318961</v>
      </c>
      <c r="AA1249" s="26">
        <v>500</v>
      </c>
      <c r="AB1249" s="26">
        <v>30000</v>
      </c>
      <c r="AC1249" s="26">
        <v>500</v>
      </c>
      <c r="AD1249" s="20"/>
    </row>
    <row r="1250" spans="1:30" ht="11.25" x14ac:dyDescent="0.2">
      <c r="A1250" s="20" t="s">
        <v>2768</v>
      </c>
      <c r="B1250" s="20" t="s">
        <v>1451</v>
      </c>
      <c r="C1250" s="20" t="s">
        <v>1452</v>
      </c>
      <c r="D1250" s="20"/>
      <c r="E1250" s="21" t="s">
        <v>942</v>
      </c>
      <c r="F1250" s="22"/>
      <c r="G1250" s="23">
        <v>556.06239000000005</v>
      </c>
      <c r="H1250" s="37"/>
      <c r="I1250" s="38">
        <v>8.39</v>
      </c>
      <c r="J1250" s="24">
        <v>1</v>
      </c>
      <c r="K1250" s="24">
        <f t="shared" si="44"/>
        <v>7.89</v>
      </c>
      <c r="L1250" s="24">
        <f t="shared" si="45"/>
        <v>8.89</v>
      </c>
      <c r="M1250" s="39">
        <v>457.03280999999998</v>
      </c>
      <c r="N1250" s="39">
        <v>400.01134999999999</v>
      </c>
      <c r="O1250" s="39">
        <v>160.0393</v>
      </c>
      <c r="P1250" s="39">
        <v>132.04438999999999</v>
      </c>
      <c r="Q1250" s="39"/>
      <c r="R1250" s="39"/>
      <c r="S1250" s="39"/>
      <c r="T1250" s="39"/>
      <c r="U1250" s="39"/>
      <c r="V1250" s="39"/>
      <c r="W1250" s="28"/>
      <c r="X1250" s="28"/>
      <c r="Y1250" s="28"/>
      <c r="Z1250" s="26">
        <v>175751</v>
      </c>
      <c r="AA1250" s="26">
        <v>500</v>
      </c>
      <c r="AB1250" s="26">
        <v>30000</v>
      </c>
      <c r="AC1250" s="26">
        <v>500</v>
      </c>
      <c r="AD1250" s="20"/>
    </row>
    <row r="1251" spans="1:30" ht="11.25" x14ac:dyDescent="0.2">
      <c r="A1251" s="20" t="s">
        <v>2769</v>
      </c>
      <c r="B1251" s="20"/>
      <c r="C1251" s="20"/>
      <c r="D1251" s="20"/>
      <c r="E1251" s="21" t="s">
        <v>943</v>
      </c>
      <c r="F1251" s="22"/>
      <c r="G1251" s="23">
        <v>573.0889416</v>
      </c>
      <c r="H1251" s="37"/>
      <c r="I1251" s="38">
        <v>8.39</v>
      </c>
      <c r="J1251" s="24">
        <v>1</v>
      </c>
      <c r="K1251" s="24">
        <f t="shared" si="44"/>
        <v>7.89</v>
      </c>
      <c r="L1251" s="24">
        <f t="shared" si="45"/>
        <v>8.89</v>
      </c>
      <c r="M1251" s="39">
        <v>556.06239000000005</v>
      </c>
      <c r="N1251" s="39">
        <v>400.01134999999999</v>
      </c>
      <c r="O1251" s="39">
        <v>160.0393</v>
      </c>
      <c r="P1251" s="39">
        <v>132.04438999999999</v>
      </c>
      <c r="Q1251" s="39"/>
      <c r="R1251" s="39"/>
      <c r="S1251" s="39"/>
      <c r="T1251" s="39"/>
      <c r="U1251" s="39"/>
      <c r="V1251" s="39"/>
      <c r="W1251" s="28"/>
      <c r="X1251" s="28"/>
      <c r="Y1251" s="28"/>
      <c r="Z1251" s="26">
        <v>30000</v>
      </c>
      <c r="AA1251" s="26">
        <v>500</v>
      </c>
      <c r="AB1251" s="26">
        <v>30000</v>
      </c>
      <c r="AC1251" s="26">
        <v>500</v>
      </c>
      <c r="AD1251" s="20"/>
    </row>
    <row r="1252" spans="1:30" ht="11.25" x14ac:dyDescent="0.2">
      <c r="A1252" s="20" t="s">
        <v>2770</v>
      </c>
      <c r="B1252" s="20" t="s">
        <v>1453</v>
      </c>
      <c r="C1252" s="20" t="s">
        <v>1454</v>
      </c>
      <c r="D1252" s="20"/>
      <c r="E1252" s="21" t="s">
        <v>942</v>
      </c>
      <c r="F1252" s="22"/>
      <c r="G1252" s="23">
        <v>474.05935790000001</v>
      </c>
      <c r="H1252" s="37"/>
      <c r="I1252" s="38">
        <v>8.67</v>
      </c>
      <c r="J1252" s="24">
        <v>1</v>
      </c>
      <c r="K1252" s="24">
        <f t="shared" si="44"/>
        <v>8.17</v>
      </c>
      <c r="L1252" s="24">
        <f t="shared" si="45"/>
        <v>9.17</v>
      </c>
      <c r="M1252" s="39">
        <v>400.01134999999999</v>
      </c>
      <c r="N1252" s="39">
        <v>160.0393</v>
      </c>
      <c r="O1252" s="39">
        <v>132.04438999999999</v>
      </c>
      <c r="P1252" s="39"/>
      <c r="Q1252" s="39"/>
      <c r="R1252" s="39"/>
      <c r="S1252" s="39"/>
      <c r="T1252" s="39"/>
      <c r="U1252" s="39"/>
      <c r="V1252" s="39"/>
      <c r="W1252" s="28"/>
      <c r="X1252" s="28"/>
      <c r="Y1252" s="28"/>
      <c r="Z1252" s="26">
        <v>139154</v>
      </c>
      <c r="AA1252" s="26">
        <v>500</v>
      </c>
      <c r="AB1252" s="26">
        <v>30000</v>
      </c>
      <c r="AC1252" s="26">
        <v>500</v>
      </c>
      <c r="AD1252" s="20"/>
    </row>
    <row r="1253" spans="1:30" ht="11.25" x14ac:dyDescent="0.2">
      <c r="A1253" s="20" t="s">
        <v>2771</v>
      </c>
      <c r="B1253" s="20" t="s">
        <v>1455</v>
      </c>
      <c r="C1253" s="20" t="s">
        <v>1456</v>
      </c>
      <c r="D1253" s="20"/>
      <c r="E1253" s="21" t="s">
        <v>942</v>
      </c>
      <c r="F1253" s="22"/>
      <c r="G1253" s="23">
        <v>395.23291999999998</v>
      </c>
      <c r="H1253" s="37"/>
      <c r="I1253" s="38">
        <v>7.47</v>
      </c>
      <c r="J1253" s="24">
        <v>1</v>
      </c>
      <c r="K1253" s="24">
        <f t="shared" si="44"/>
        <v>6.97</v>
      </c>
      <c r="L1253" s="24">
        <f t="shared" si="45"/>
        <v>7.97</v>
      </c>
      <c r="M1253" s="39">
        <v>339.17032</v>
      </c>
      <c r="N1253" s="39">
        <v>175.07535999999999</v>
      </c>
      <c r="O1253" s="39"/>
      <c r="P1253" s="39"/>
      <c r="Q1253" s="39"/>
      <c r="R1253" s="39"/>
      <c r="S1253" s="39"/>
      <c r="T1253" s="39"/>
      <c r="U1253" s="39"/>
      <c r="V1253" s="39"/>
      <c r="W1253" s="28"/>
      <c r="X1253" s="28"/>
      <c r="Y1253" s="28"/>
      <c r="Z1253" s="26">
        <v>313451</v>
      </c>
      <c r="AA1253" s="26">
        <v>500</v>
      </c>
      <c r="AB1253" s="26">
        <v>30000</v>
      </c>
      <c r="AC1253" s="26">
        <v>500</v>
      </c>
      <c r="AD1253" s="20"/>
    </row>
    <row r="1254" spans="1:30" ht="11.25" x14ac:dyDescent="0.2">
      <c r="A1254" s="20" t="s">
        <v>2772</v>
      </c>
      <c r="B1254" s="20" t="s">
        <v>954</v>
      </c>
      <c r="C1254" s="20" t="s">
        <v>1457</v>
      </c>
      <c r="D1254" s="20"/>
      <c r="E1254" s="21" t="s">
        <v>942</v>
      </c>
      <c r="F1254" s="22"/>
      <c r="G1254" s="23">
        <v>468.19765999999998</v>
      </c>
      <c r="H1254" s="37"/>
      <c r="I1254" s="38">
        <v>3.66</v>
      </c>
      <c r="J1254" s="24">
        <v>1</v>
      </c>
      <c r="K1254" s="24">
        <f t="shared" si="44"/>
        <v>3.16</v>
      </c>
      <c r="L1254" s="24">
        <f t="shared" si="45"/>
        <v>4.16</v>
      </c>
      <c r="M1254" s="39">
        <v>422.19218000000001</v>
      </c>
      <c r="N1254" s="39">
        <v>306.14483000000001</v>
      </c>
      <c r="O1254" s="39">
        <v>264.09787999999998</v>
      </c>
      <c r="P1254" s="39">
        <v>246.08732000000001</v>
      </c>
      <c r="Q1254" s="39">
        <v>228.07675</v>
      </c>
      <c r="R1254" s="39">
        <v>202.09748999999999</v>
      </c>
      <c r="S1254" s="39"/>
      <c r="T1254" s="39"/>
      <c r="U1254" s="39"/>
      <c r="V1254" s="39"/>
      <c r="W1254" s="28"/>
      <c r="X1254" s="28"/>
      <c r="Y1254" s="28"/>
      <c r="Z1254" s="26">
        <v>79145</v>
      </c>
      <c r="AA1254" s="26">
        <v>500</v>
      </c>
      <c r="AB1254" s="26">
        <v>30000</v>
      </c>
      <c r="AC1254" s="26">
        <v>500</v>
      </c>
      <c r="AD1254" s="20"/>
    </row>
    <row r="1255" spans="1:30" ht="11.25" x14ac:dyDescent="0.2">
      <c r="A1255" s="20" t="s">
        <v>2773</v>
      </c>
      <c r="B1255" s="20" t="s">
        <v>1458</v>
      </c>
      <c r="C1255" s="20" t="s">
        <v>1459</v>
      </c>
      <c r="D1255" s="20"/>
      <c r="E1255" s="21" t="s">
        <v>942</v>
      </c>
      <c r="F1255" s="22"/>
      <c r="G1255" s="23">
        <v>334.17254530000002</v>
      </c>
      <c r="H1255" s="37"/>
      <c r="I1255" s="38">
        <v>7.55</v>
      </c>
      <c r="J1255" s="24">
        <v>1</v>
      </c>
      <c r="K1255" s="24">
        <f t="shared" si="44"/>
        <v>7.05</v>
      </c>
      <c r="L1255" s="24">
        <f t="shared" si="45"/>
        <v>8.0500000000000007</v>
      </c>
      <c r="M1255" s="39">
        <v>314.16631999999998</v>
      </c>
      <c r="N1255" s="39">
        <v>294.16009000000003</v>
      </c>
      <c r="O1255" s="39">
        <v>258.10372000000001</v>
      </c>
      <c r="P1255" s="39">
        <v>238.09748999999999</v>
      </c>
      <c r="Q1255" s="39">
        <v>159.03645</v>
      </c>
      <c r="R1255" s="39"/>
      <c r="S1255" s="39"/>
      <c r="T1255" s="39"/>
      <c r="U1255" s="39"/>
      <c r="V1255" s="39"/>
      <c r="W1255" s="28"/>
      <c r="X1255" s="28"/>
      <c r="Y1255" s="28"/>
      <c r="Z1255" s="26">
        <v>3486036</v>
      </c>
      <c r="AA1255" s="26">
        <v>500</v>
      </c>
      <c r="AB1255" s="26">
        <v>30000</v>
      </c>
      <c r="AC1255" s="26">
        <v>500</v>
      </c>
      <c r="AD1255" s="20"/>
    </row>
    <row r="1256" spans="1:30" ht="11.25" x14ac:dyDescent="0.2">
      <c r="A1256" s="20" t="s">
        <v>2774</v>
      </c>
      <c r="B1256" s="20" t="s">
        <v>1460</v>
      </c>
      <c r="C1256" s="20" t="s">
        <v>1461</v>
      </c>
      <c r="D1256" s="20"/>
      <c r="E1256" s="21" t="s">
        <v>942</v>
      </c>
      <c r="F1256" s="22"/>
      <c r="G1256" s="23">
        <v>426.11906570000002</v>
      </c>
      <c r="H1256" s="37"/>
      <c r="I1256" s="38">
        <v>8.39</v>
      </c>
      <c r="J1256" s="24">
        <v>1</v>
      </c>
      <c r="K1256" s="24">
        <f t="shared" si="44"/>
        <v>7.89</v>
      </c>
      <c r="L1256" s="24">
        <f t="shared" si="45"/>
        <v>8.89</v>
      </c>
      <c r="M1256" s="39">
        <v>285.02884999999998</v>
      </c>
      <c r="N1256" s="39">
        <v>275.02695999999997</v>
      </c>
      <c r="O1256" s="39">
        <v>255.02072999999999</v>
      </c>
      <c r="P1256" s="39">
        <v>70.039969999999997</v>
      </c>
      <c r="Q1256" s="39"/>
      <c r="R1256" s="39"/>
      <c r="S1256" s="39"/>
      <c r="T1256" s="39"/>
      <c r="U1256" s="39"/>
      <c r="V1256" s="39"/>
      <c r="W1256" s="28"/>
      <c r="X1256" s="28"/>
      <c r="Y1256" s="28"/>
      <c r="Z1256" s="26">
        <v>1050308</v>
      </c>
      <c r="AA1256" s="26">
        <v>500</v>
      </c>
      <c r="AB1256" s="26">
        <v>30000</v>
      </c>
      <c r="AC1256" s="26">
        <v>500</v>
      </c>
      <c r="AD1256" s="20"/>
    </row>
    <row r="1257" spans="1:30" ht="11.25" x14ac:dyDescent="0.2">
      <c r="A1257" s="20" t="s">
        <v>2775</v>
      </c>
      <c r="B1257" s="20" t="s">
        <v>1462</v>
      </c>
      <c r="C1257" s="20" t="s">
        <v>1463</v>
      </c>
      <c r="D1257" s="20"/>
      <c r="E1257" s="21" t="s">
        <v>942</v>
      </c>
      <c r="F1257" s="22"/>
      <c r="G1257" s="23">
        <v>348.12058999999999</v>
      </c>
      <c r="H1257" s="37"/>
      <c r="I1257" s="38">
        <v>7.6</v>
      </c>
      <c r="J1257" s="24">
        <v>1</v>
      </c>
      <c r="K1257" s="24">
        <f t="shared" si="44"/>
        <v>7.1</v>
      </c>
      <c r="L1257" s="24">
        <f t="shared" si="45"/>
        <v>8.1</v>
      </c>
      <c r="M1257" s="39">
        <v>330.11002999999999</v>
      </c>
      <c r="N1257" s="39">
        <v>314.07873000000001</v>
      </c>
      <c r="O1257" s="39">
        <v>300.06306999999998</v>
      </c>
      <c r="P1257" s="39">
        <v>180.06192999999999</v>
      </c>
      <c r="Q1257" s="39">
        <v>163.05537000000001</v>
      </c>
      <c r="R1257" s="39"/>
      <c r="S1257" s="39"/>
      <c r="T1257" s="39"/>
      <c r="U1257" s="39"/>
      <c r="V1257" s="39"/>
      <c r="W1257" s="28"/>
      <c r="X1257" s="28"/>
      <c r="Y1257" s="28"/>
      <c r="Z1257" s="26">
        <v>2511246</v>
      </c>
      <c r="AA1257" s="26">
        <v>500</v>
      </c>
      <c r="AB1257" s="26">
        <v>30000</v>
      </c>
      <c r="AC1257" s="26">
        <v>500</v>
      </c>
      <c r="AD1257" s="20"/>
    </row>
    <row r="1258" spans="1:30" ht="11.25" x14ac:dyDescent="0.2">
      <c r="A1258" s="20" t="s">
        <v>2776</v>
      </c>
      <c r="B1258" s="20" t="s">
        <v>1464</v>
      </c>
      <c r="C1258" s="20" t="s">
        <v>1465</v>
      </c>
      <c r="D1258" s="20"/>
      <c r="E1258" s="21" t="s">
        <v>942</v>
      </c>
      <c r="F1258" s="22"/>
      <c r="G1258" s="23">
        <v>216.15942010000001</v>
      </c>
      <c r="H1258" s="37"/>
      <c r="I1258" s="38">
        <v>5.97</v>
      </c>
      <c r="J1258" s="24">
        <v>1</v>
      </c>
      <c r="K1258" s="24">
        <f t="shared" si="44"/>
        <v>5.47</v>
      </c>
      <c r="L1258" s="24">
        <f t="shared" si="45"/>
        <v>6.47</v>
      </c>
      <c r="M1258" s="39">
        <v>170.11756</v>
      </c>
      <c r="N1258" s="39">
        <v>128.10699</v>
      </c>
      <c r="O1258" s="39">
        <v>86.096429999999998</v>
      </c>
      <c r="P1258" s="39"/>
      <c r="Q1258" s="39"/>
      <c r="R1258" s="39"/>
      <c r="S1258" s="39"/>
      <c r="T1258" s="39"/>
      <c r="U1258" s="39"/>
      <c r="V1258" s="39"/>
      <c r="W1258" s="28"/>
      <c r="X1258" s="28"/>
      <c r="Y1258" s="28"/>
      <c r="Z1258" s="26">
        <v>2025458</v>
      </c>
      <c r="AA1258" s="26">
        <v>500</v>
      </c>
      <c r="AB1258" s="26">
        <v>30000</v>
      </c>
      <c r="AC1258" s="26">
        <v>500</v>
      </c>
      <c r="AD1258" s="20"/>
    </row>
    <row r="1259" spans="1:30" ht="11.25" x14ac:dyDescent="0.2">
      <c r="A1259" s="20" t="s">
        <v>2777</v>
      </c>
      <c r="B1259" s="20" t="s">
        <v>1466</v>
      </c>
      <c r="C1259" s="20" t="s">
        <v>1467</v>
      </c>
      <c r="D1259" s="20"/>
      <c r="E1259" s="21" t="s">
        <v>942</v>
      </c>
      <c r="F1259" s="22"/>
      <c r="G1259" s="23">
        <v>400.13979999999998</v>
      </c>
      <c r="H1259" s="37"/>
      <c r="I1259" s="38">
        <v>8.01</v>
      </c>
      <c r="J1259" s="24">
        <v>1</v>
      </c>
      <c r="K1259" s="24">
        <f t="shared" si="44"/>
        <v>7.51</v>
      </c>
      <c r="L1259" s="24">
        <f t="shared" si="45"/>
        <v>8.51</v>
      </c>
      <c r="M1259" s="39">
        <v>177.02701999999999</v>
      </c>
      <c r="N1259" s="39">
        <v>167.06219999999999</v>
      </c>
      <c r="O1259" s="39">
        <v>139.0309</v>
      </c>
      <c r="P1259" s="39"/>
      <c r="Q1259" s="39"/>
      <c r="R1259" s="39"/>
      <c r="S1259" s="39"/>
      <c r="T1259" s="39"/>
      <c r="U1259" s="39"/>
      <c r="V1259" s="39"/>
      <c r="W1259" s="28"/>
      <c r="X1259" s="28"/>
      <c r="Y1259" s="28"/>
      <c r="Z1259" s="26">
        <v>2464684</v>
      </c>
      <c r="AA1259" s="26">
        <v>500</v>
      </c>
      <c r="AB1259" s="26">
        <v>30000</v>
      </c>
      <c r="AC1259" s="26">
        <v>500</v>
      </c>
      <c r="AD1259" s="20"/>
    </row>
    <row r="1260" spans="1:30" ht="11.25" x14ac:dyDescent="0.2">
      <c r="A1260" s="20" t="s">
        <v>2778</v>
      </c>
      <c r="B1260" s="20" t="s">
        <v>1468</v>
      </c>
      <c r="C1260" s="20" t="s">
        <v>1469</v>
      </c>
      <c r="D1260" s="20"/>
      <c r="E1260" s="21" t="s">
        <v>942</v>
      </c>
      <c r="F1260" s="22"/>
      <c r="G1260" s="23">
        <v>398.08776560000001</v>
      </c>
      <c r="H1260" s="37"/>
      <c r="I1260" s="38">
        <v>7.94</v>
      </c>
      <c r="J1260" s="24">
        <v>1</v>
      </c>
      <c r="K1260" s="24">
        <f t="shared" si="44"/>
        <v>7.44</v>
      </c>
      <c r="L1260" s="24">
        <f t="shared" si="45"/>
        <v>8.44</v>
      </c>
      <c r="M1260" s="39">
        <v>182.05376999999999</v>
      </c>
      <c r="N1260" s="39">
        <v>70.039969999999997</v>
      </c>
      <c r="O1260" s="39"/>
      <c r="P1260" s="39"/>
      <c r="Q1260" s="39"/>
      <c r="R1260" s="39"/>
      <c r="S1260" s="39"/>
      <c r="T1260" s="39"/>
      <c r="U1260" s="39"/>
      <c r="V1260" s="39"/>
      <c r="W1260" s="28"/>
      <c r="X1260" s="28"/>
      <c r="Y1260" s="28"/>
      <c r="Z1260" s="26">
        <v>531779</v>
      </c>
      <c r="AA1260" s="26">
        <v>500</v>
      </c>
      <c r="AB1260" s="26">
        <v>30000</v>
      </c>
      <c r="AC1260" s="26">
        <v>500</v>
      </c>
      <c r="AD1260" s="20"/>
    </row>
    <row r="1261" spans="1:30" ht="11.25" x14ac:dyDescent="0.2">
      <c r="A1261" s="20" t="s">
        <v>2779</v>
      </c>
      <c r="B1261" s="20" t="s">
        <v>631</v>
      </c>
      <c r="C1261" s="20" t="s">
        <v>1470</v>
      </c>
      <c r="D1261" s="20"/>
      <c r="E1261" s="21" t="s">
        <v>942</v>
      </c>
      <c r="F1261" s="22"/>
      <c r="G1261" s="23">
        <v>240.11497</v>
      </c>
      <c r="H1261" s="37"/>
      <c r="I1261" s="38">
        <v>7.51</v>
      </c>
      <c r="J1261" s="24">
        <v>1</v>
      </c>
      <c r="K1261" s="24">
        <f t="shared" si="44"/>
        <v>7.01</v>
      </c>
      <c r="L1261" s="24">
        <f t="shared" si="45"/>
        <v>8.01</v>
      </c>
      <c r="M1261" s="39">
        <v>128.02615</v>
      </c>
      <c r="N1261" s="39">
        <v>85.101179999999999</v>
      </c>
      <c r="O1261" s="39"/>
      <c r="P1261" s="39"/>
      <c r="Q1261" s="39"/>
      <c r="R1261" s="39"/>
      <c r="S1261" s="39"/>
      <c r="T1261" s="39"/>
      <c r="U1261" s="39"/>
      <c r="V1261" s="39"/>
      <c r="W1261" s="28"/>
      <c r="X1261" s="28"/>
      <c r="Y1261" s="28"/>
      <c r="Z1261" s="26">
        <v>1948476</v>
      </c>
      <c r="AA1261" s="26">
        <v>500</v>
      </c>
      <c r="AB1261" s="26">
        <v>30000</v>
      </c>
      <c r="AC1261" s="26">
        <v>500</v>
      </c>
      <c r="AD1261" s="20"/>
    </row>
    <row r="1262" spans="1:30" ht="11.25" x14ac:dyDescent="0.2">
      <c r="A1262" s="20" t="s">
        <v>2780</v>
      </c>
      <c r="B1262" s="20" t="s">
        <v>1471</v>
      </c>
      <c r="C1262" s="20" t="s">
        <v>1472</v>
      </c>
      <c r="D1262" s="20"/>
      <c r="E1262" s="21" t="s">
        <v>942</v>
      </c>
      <c r="F1262" s="22"/>
      <c r="G1262" s="23">
        <v>338.05536999999998</v>
      </c>
      <c r="H1262" s="37"/>
      <c r="I1262" s="38">
        <v>4.7699999999999996</v>
      </c>
      <c r="J1262" s="24">
        <v>1</v>
      </c>
      <c r="K1262" s="24">
        <f t="shared" si="44"/>
        <v>4.2699999999999996</v>
      </c>
      <c r="L1262" s="24">
        <f t="shared" si="45"/>
        <v>5.27</v>
      </c>
      <c r="M1262" s="39">
        <v>185.98554999999999</v>
      </c>
      <c r="N1262" s="39">
        <v>136.05054000000001</v>
      </c>
      <c r="O1262" s="39">
        <v>110.07127</v>
      </c>
      <c r="P1262" s="39"/>
      <c r="Q1262" s="39"/>
      <c r="R1262" s="39"/>
      <c r="S1262" s="39"/>
      <c r="T1262" s="39"/>
      <c r="U1262" s="39"/>
      <c r="V1262" s="39"/>
      <c r="W1262" s="28"/>
      <c r="X1262" s="28"/>
      <c r="Y1262" s="28"/>
      <c r="Z1262" s="26">
        <v>736966</v>
      </c>
      <c r="AA1262" s="26">
        <v>500</v>
      </c>
      <c r="AB1262" s="26">
        <v>30000</v>
      </c>
      <c r="AC1262" s="26">
        <v>500</v>
      </c>
      <c r="AD1262" s="20"/>
    </row>
    <row r="1263" spans="1:30" ht="11.25" x14ac:dyDescent="0.2">
      <c r="A1263" s="20" t="s">
        <v>2781</v>
      </c>
      <c r="B1263" s="20" t="s">
        <v>1473</v>
      </c>
      <c r="C1263" s="20" t="s">
        <v>1474</v>
      </c>
      <c r="D1263" s="20"/>
      <c r="E1263" s="21" t="s">
        <v>942</v>
      </c>
      <c r="F1263" s="22"/>
      <c r="G1263" s="23">
        <v>926.51077999999995</v>
      </c>
      <c r="H1263" s="37"/>
      <c r="I1263" s="38">
        <v>7.35</v>
      </c>
      <c r="J1263" s="24">
        <v>1</v>
      </c>
      <c r="K1263" s="24">
        <f t="shared" si="44"/>
        <v>6.85</v>
      </c>
      <c r="L1263" s="24">
        <f t="shared" si="45"/>
        <v>7.85</v>
      </c>
      <c r="M1263" s="39">
        <v>908.50021000000004</v>
      </c>
      <c r="N1263" s="39">
        <v>745.41575</v>
      </c>
      <c r="O1263" s="39">
        <v>727.40518999999995</v>
      </c>
      <c r="P1263" s="39">
        <v>709.39462000000003</v>
      </c>
      <c r="Q1263" s="39">
        <v>691.38405999999998</v>
      </c>
      <c r="R1263" s="39">
        <v>673.37350000000004</v>
      </c>
      <c r="S1263" s="39">
        <v>129.06988000000001</v>
      </c>
      <c r="T1263" s="39">
        <v>107.08553000000001</v>
      </c>
      <c r="U1263" s="39">
        <v>105.06988</v>
      </c>
      <c r="V1263" s="39">
        <v>93.069879999999998</v>
      </c>
      <c r="W1263" s="28"/>
      <c r="X1263" s="28"/>
      <c r="Y1263" s="28"/>
      <c r="Z1263" s="26">
        <v>11301</v>
      </c>
      <c r="AA1263" s="26">
        <v>500</v>
      </c>
      <c r="AB1263" s="26">
        <v>30000</v>
      </c>
      <c r="AC1263" s="26">
        <v>500</v>
      </c>
      <c r="AD1263" s="20"/>
    </row>
    <row r="1264" spans="1:30" ht="11.25" x14ac:dyDescent="0.2">
      <c r="A1264" s="20" t="s">
        <v>2782</v>
      </c>
      <c r="B1264" s="20"/>
      <c r="C1264" s="20"/>
      <c r="D1264" s="20"/>
      <c r="E1264" s="21" t="s">
        <v>942</v>
      </c>
      <c r="F1264" s="22"/>
      <c r="G1264" s="23">
        <v>926.51077999999995</v>
      </c>
      <c r="H1264" s="37"/>
      <c r="I1264" s="38">
        <v>7.41</v>
      </c>
      <c r="J1264" s="24">
        <v>1</v>
      </c>
      <c r="K1264" s="24">
        <f t="shared" si="44"/>
        <v>6.91</v>
      </c>
      <c r="L1264" s="24">
        <f t="shared" si="45"/>
        <v>7.91</v>
      </c>
      <c r="M1264" s="39">
        <v>908.50021000000004</v>
      </c>
      <c r="N1264" s="39">
        <v>745.41575</v>
      </c>
      <c r="O1264" s="39">
        <v>727.40518999999995</v>
      </c>
      <c r="P1264" s="39">
        <v>709.39462000000003</v>
      </c>
      <c r="Q1264" s="39">
        <v>691.38405999999998</v>
      </c>
      <c r="R1264" s="39">
        <v>673.37350000000004</v>
      </c>
      <c r="S1264" s="39">
        <v>129.06988000000001</v>
      </c>
      <c r="T1264" s="39">
        <v>107.08553000000001</v>
      </c>
      <c r="U1264" s="39">
        <v>105.06988</v>
      </c>
      <c r="V1264" s="39">
        <v>93.069879999999998</v>
      </c>
      <c r="W1264" s="28"/>
      <c r="X1264" s="28"/>
      <c r="Y1264" s="28"/>
      <c r="Z1264" s="26">
        <v>11301</v>
      </c>
      <c r="AA1264" s="26">
        <v>500</v>
      </c>
      <c r="AB1264" s="26">
        <v>30000</v>
      </c>
      <c r="AC1264" s="26">
        <v>500</v>
      </c>
      <c r="AD1264" s="20"/>
    </row>
    <row r="1265" spans="1:30" ht="11.25" x14ac:dyDescent="0.2">
      <c r="A1265" s="20" t="s">
        <v>2783</v>
      </c>
      <c r="B1265" s="20" t="s">
        <v>1475</v>
      </c>
      <c r="C1265" s="20" t="s">
        <v>1476</v>
      </c>
      <c r="D1265" s="20"/>
      <c r="E1265" s="21" t="s">
        <v>942</v>
      </c>
      <c r="F1265" s="22"/>
      <c r="G1265" s="23">
        <v>345.06569000000002</v>
      </c>
      <c r="H1265" s="37"/>
      <c r="I1265" s="38">
        <v>7.77</v>
      </c>
      <c r="J1265" s="24">
        <v>1</v>
      </c>
      <c r="K1265" s="24">
        <f t="shared" si="44"/>
        <v>7.27</v>
      </c>
      <c r="L1265" s="24">
        <f t="shared" si="45"/>
        <v>8.27</v>
      </c>
      <c r="M1265" s="39">
        <v>158.0412</v>
      </c>
      <c r="N1265" s="39">
        <v>141.01464999999999</v>
      </c>
      <c r="O1265" s="39"/>
      <c r="P1265" s="39"/>
      <c r="Q1265" s="39"/>
      <c r="R1265" s="39"/>
      <c r="S1265" s="39"/>
      <c r="T1265" s="39"/>
      <c r="U1265" s="39"/>
      <c r="V1265" s="39"/>
      <c r="W1265" s="28"/>
      <c r="X1265" s="28"/>
      <c r="Y1265" s="28"/>
      <c r="Z1265" s="26">
        <v>323015</v>
      </c>
      <c r="AA1265" s="26">
        <v>500</v>
      </c>
      <c r="AB1265" s="26">
        <v>30000</v>
      </c>
      <c r="AC1265" s="26">
        <v>500</v>
      </c>
      <c r="AD1265" s="20"/>
    </row>
    <row r="1266" spans="1:30" ht="11.25" x14ac:dyDescent="0.2">
      <c r="A1266" s="20" t="s">
        <v>2784</v>
      </c>
      <c r="B1266" s="20" t="s">
        <v>954</v>
      </c>
      <c r="C1266" s="20" t="s">
        <v>1477</v>
      </c>
      <c r="D1266" s="20"/>
      <c r="E1266" s="21" t="s">
        <v>942</v>
      </c>
      <c r="F1266" s="22"/>
      <c r="G1266" s="23">
        <v>196.08290109999999</v>
      </c>
      <c r="H1266" s="37"/>
      <c r="I1266" s="38">
        <v>2.92</v>
      </c>
      <c r="J1266" s="24">
        <v>1</v>
      </c>
      <c r="K1266" s="24">
        <f t="shared" si="44"/>
        <v>2.42</v>
      </c>
      <c r="L1266" s="24">
        <f t="shared" si="45"/>
        <v>3.42</v>
      </c>
      <c r="M1266" s="39">
        <v>181.05942999999999</v>
      </c>
      <c r="N1266" s="39">
        <v>166.03595000000001</v>
      </c>
      <c r="O1266" s="39">
        <v>153.06451000000001</v>
      </c>
      <c r="P1266" s="39">
        <v>129.04069999999999</v>
      </c>
      <c r="Q1266" s="39"/>
      <c r="R1266" s="39"/>
      <c r="S1266" s="39"/>
      <c r="T1266" s="39"/>
      <c r="U1266" s="39"/>
      <c r="V1266" s="39"/>
      <c r="W1266" s="28"/>
      <c r="X1266" s="28"/>
      <c r="Y1266" s="28"/>
      <c r="Z1266" s="26">
        <v>1015606</v>
      </c>
      <c r="AA1266" s="26">
        <v>500</v>
      </c>
      <c r="AB1266" s="26">
        <v>30000</v>
      </c>
      <c r="AC1266" s="26">
        <v>500</v>
      </c>
      <c r="AD1266" s="20"/>
    </row>
    <row r="1267" spans="1:30" ht="11.25" x14ac:dyDescent="0.2">
      <c r="A1267" s="20" t="s">
        <v>2785</v>
      </c>
      <c r="B1267" s="20" t="s">
        <v>954</v>
      </c>
      <c r="C1267" s="20" t="s">
        <v>1478</v>
      </c>
      <c r="D1267" s="20"/>
      <c r="E1267" s="21" t="s">
        <v>942</v>
      </c>
      <c r="F1267" s="22"/>
      <c r="G1267" s="23">
        <v>470.05520669999999</v>
      </c>
      <c r="H1267" s="37"/>
      <c r="I1267" s="38">
        <v>4.97</v>
      </c>
      <c r="J1267" s="24">
        <v>1</v>
      </c>
      <c r="K1267" s="24">
        <f t="shared" si="44"/>
        <v>4.47</v>
      </c>
      <c r="L1267" s="24">
        <f t="shared" si="45"/>
        <v>5.47</v>
      </c>
      <c r="M1267" s="39">
        <v>430.04275000000001</v>
      </c>
      <c r="N1267" s="39">
        <v>181.05942999999999</v>
      </c>
      <c r="O1267" s="39">
        <v>180.05160000000001</v>
      </c>
      <c r="P1267" s="39">
        <v>166.03595000000001</v>
      </c>
      <c r="Q1267" s="39">
        <v>152.05679000000001</v>
      </c>
      <c r="R1267" s="39">
        <v>125.03455</v>
      </c>
      <c r="S1267" s="39"/>
      <c r="T1267" s="39"/>
      <c r="U1267" s="39"/>
      <c r="V1267" s="39"/>
      <c r="W1267" s="28"/>
      <c r="X1267" s="28"/>
      <c r="Y1267" s="28"/>
      <c r="Z1267" s="26">
        <v>186446</v>
      </c>
      <c r="AA1267" s="26">
        <v>500</v>
      </c>
      <c r="AB1267" s="26">
        <v>30000</v>
      </c>
      <c r="AC1267" s="26">
        <v>500</v>
      </c>
      <c r="AD1267" s="20"/>
    </row>
    <row r="1268" spans="1:30" ht="11.25" x14ac:dyDescent="0.2">
      <c r="A1268" s="20" t="s">
        <v>2786</v>
      </c>
      <c r="B1268" s="20" t="s">
        <v>694</v>
      </c>
      <c r="C1268" s="20" t="s">
        <v>1035</v>
      </c>
      <c r="D1268" s="20"/>
      <c r="E1268" s="21" t="s">
        <v>942</v>
      </c>
      <c r="F1268" s="22"/>
      <c r="G1268" s="23">
        <v>296.1411832</v>
      </c>
      <c r="H1268" s="37"/>
      <c r="I1268" s="38">
        <v>7.46</v>
      </c>
      <c r="J1268" s="24">
        <v>1</v>
      </c>
      <c r="K1268" s="24">
        <f t="shared" si="44"/>
        <v>6.96</v>
      </c>
      <c r="L1268" s="24">
        <f t="shared" si="45"/>
        <v>7.96</v>
      </c>
      <c r="M1268" s="39">
        <v>250.09932000000001</v>
      </c>
      <c r="N1268" s="39">
        <v>131.08553000000001</v>
      </c>
      <c r="O1268" s="39">
        <v>91.054230000000004</v>
      </c>
      <c r="P1268" s="39"/>
      <c r="Q1268" s="39"/>
      <c r="R1268" s="39"/>
      <c r="S1268" s="39"/>
      <c r="T1268" s="39"/>
      <c r="U1268" s="39"/>
      <c r="V1268" s="39"/>
      <c r="W1268" s="28"/>
      <c r="X1268" s="28"/>
      <c r="Y1268" s="28"/>
      <c r="Z1268" s="26">
        <v>2865625</v>
      </c>
      <c r="AA1268" s="26">
        <v>500</v>
      </c>
      <c r="AB1268" s="26">
        <v>30000</v>
      </c>
      <c r="AC1268" s="26">
        <v>500</v>
      </c>
      <c r="AD1268" s="20"/>
    </row>
    <row r="1269" spans="1:30" ht="11.25" x14ac:dyDescent="0.2">
      <c r="A1269" s="20" t="s">
        <v>2787</v>
      </c>
      <c r="B1269" s="20" t="s">
        <v>1479</v>
      </c>
      <c r="C1269" s="20" t="s">
        <v>1480</v>
      </c>
      <c r="D1269" s="20"/>
      <c r="E1269" s="21" t="s">
        <v>943</v>
      </c>
      <c r="F1269" s="22"/>
      <c r="G1269" s="23">
        <v>410.19351410000002</v>
      </c>
      <c r="H1269" s="37"/>
      <c r="I1269" s="38">
        <v>7.55</v>
      </c>
      <c r="J1269" s="24">
        <v>1</v>
      </c>
      <c r="K1269" s="24">
        <f t="shared" si="44"/>
        <v>7.05</v>
      </c>
      <c r="L1269" s="24">
        <f t="shared" si="45"/>
        <v>8.0500000000000007</v>
      </c>
      <c r="M1269" s="39">
        <v>354.13090999999997</v>
      </c>
      <c r="N1269" s="39">
        <v>310.14107999999999</v>
      </c>
      <c r="O1269" s="39">
        <v>125.07093999999999</v>
      </c>
      <c r="P1269" s="39">
        <v>107.06037000000001</v>
      </c>
      <c r="Q1269" s="39">
        <v>80.049480000000003</v>
      </c>
      <c r="R1269" s="39"/>
      <c r="S1269" s="39"/>
      <c r="T1269" s="39"/>
      <c r="U1269" s="39"/>
      <c r="V1269" s="39"/>
      <c r="W1269" s="28"/>
      <c r="X1269" s="28"/>
      <c r="Y1269" s="28"/>
      <c r="Z1269" s="26">
        <v>700185</v>
      </c>
      <c r="AA1269" s="26">
        <v>500</v>
      </c>
      <c r="AB1269" s="26">
        <v>30000</v>
      </c>
      <c r="AC1269" s="26">
        <v>500</v>
      </c>
      <c r="AD1269" s="20"/>
    </row>
    <row r="1270" spans="1:30" ht="11.25" x14ac:dyDescent="0.2">
      <c r="A1270" s="20" t="s">
        <v>2788</v>
      </c>
      <c r="B1270" s="20" t="s">
        <v>1481</v>
      </c>
      <c r="C1270" s="20" t="s">
        <v>1482</v>
      </c>
      <c r="D1270" s="20"/>
      <c r="E1270" s="21" t="s">
        <v>942</v>
      </c>
      <c r="F1270" s="22"/>
      <c r="G1270" s="23">
        <v>289.14240000000001</v>
      </c>
      <c r="H1270" s="37"/>
      <c r="I1270" s="38">
        <v>6.33</v>
      </c>
      <c r="J1270" s="24">
        <v>1</v>
      </c>
      <c r="K1270" s="24">
        <f t="shared" si="44"/>
        <v>5.83</v>
      </c>
      <c r="L1270" s="24">
        <f t="shared" si="45"/>
        <v>6.83</v>
      </c>
      <c r="M1270" s="39">
        <v>289.14240000000001</v>
      </c>
      <c r="N1270" s="39"/>
      <c r="O1270" s="39"/>
      <c r="P1270" s="39"/>
      <c r="Q1270" s="39"/>
      <c r="R1270" s="39"/>
      <c r="S1270" s="39"/>
      <c r="T1270" s="39"/>
      <c r="U1270" s="39"/>
      <c r="V1270" s="39"/>
      <c r="W1270" s="28"/>
      <c r="X1270" s="28"/>
      <c r="Y1270" s="28"/>
      <c r="Z1270" s="26">
        <v>4118664</v>
      </c>
      <c r="AA1270" s="26">
        <v>500</v>
      </c>
      <c r="AB1270" s="26">
        <v>30000</v>
      </c>
      <c r="AC1270" s="26">
        <v>500</v>
      </c>
      <c r="AD1270" s="20"/>
    </row>
    <row r="1271" spans="1:30" ht="11.25" x14ac:dyDescent="0.2">
      <c r="A1271" s="20" t="s">
        <v>2789</v>
      </c>
      <c r="B1271" s="20" t="s">
        <v>1483</v>
      </c>
      <c r="C1271" s="20" t="s">
        <v>1484</v>
      </c>
      <c r="D1271" s="20"/>
      <c r="E1271" s="21" t="s">
        <v>942</v>
      </c>
      <c r="F1271" s="22"/>
      <c r="G1271" s="23">
        <v>248.97630000000001</v>
      </c>
      <c r="H1271" s="37"/>
      <c r="I1271" s="38">
        <v>5</v>
      </c>
      <c r="J1271" s="24">
        <v>1</v>
      </c>
      <c r="K1271" s="24">
        <f t="shared" si="44"/>
        <v>4.5</v>
      </c>
      <c r="L1271" s="24">
        <f t="shared" si="45"/>
        <v>5.5</v>
      </c>
      <c r="M1271" s="39">
        <v>248.97630000000001</v>
      </c>
      <c r="N1271" s="39"/>
      <c r="O1271" s="39"/>
      <c r="P1271" s="39"/>
      <c r="Q1271" s="39"/>
      <c r="R1271" s="39"/>
      <c r="S1271" s="39"/>
      <c r="T1271" s="39"/>
      <c r="U1271" s="39"/>
      <c r="V1271" s="39"/>
      <c r="W1271" s="28"/>
      <c r="X1271" s="28"/>
      <c r="Y1271" s="28"/>
      <c r="Z1271" s="26">
        <v>30000</v>
      </c>
      <c r="AA1271" s="26">
        <v>500</v>
      </c>
      <c r="AB1271" s="26">
        <v>30000</v>
      </c>
      <c r="AC1271" s="26">
        <v>500</v>
      </c>
      <c r="AD1271" s="20"/>
    </row>
    <row r="1272" spans="1:30" ht="11.25" x14ac:dyDescent="0.2">
      <c r="A1272" s="20" t="s">
        <v>2790</v>
      </c>
      <c r="B1272" s="20" t="s">
        <v>1485</v>
      </c>
      <c r="C1272" s="20" t="s">
        <v>1486</v>
      </c>
      <c r="D1272" s="20"/>
      <c r="E1272" s="21" t="s">
        <v>942</v>
      </c>
      <c r="F1272" s="22"/>
      <c r="G1272" s="23">
        <v>536.23424</v>
      </c>
      <c r="H1272" s="37"/>
      <c r="I1272" s="38">
        <v>8.64</v>
      </c>
      <c r="J1272" s="24">
        <v>1</v>
      </c>
      <c r="K1272" s="24">
        <f t="shared" si="44"/>
        <v>8.14</v>
      </c>
      <c r="L1272" s="24">
        <f t="shared" si="45"/>
        <v>9.14</v>
      </c>
      <c r="M1272" s="39">
        <v>155.08150000000001</v>
      </c>
      <c r="N1272" s="39">
        <v>111.09166999999999</v>
      </c>
      <c r="O1272" s="39"/>
      <c r="P1272" s="39"/>
      <c r="Q1272" s="39"/>
      <c r="R1272" s="39"/>
      <c r="S1272" s="39"/>
      <c r="T1272" s="39"/>
      <c r="U1272" s="39"/>
      <c r="V1272" s="39"/>
      <c r="W1272" s="28"/>
      <c r="X1272" s="28"/>
      <c r="Y1272" s="28"/>
      <c r="Z1272" s="26">
        <v>2205952</v>
      </c>
      <c r="AA1272" s="26">
        <v>500</v>
      </c>
      <c r="AB1272" s="26">
        <v>30000</v>
      </c>
      <c r="AC1272" s="26">
        <v>500</v>
      </c>
      <c r="AD1272" s="20"/>
    </row>
    <row r="1273" spans="1:30" ht="11.25" x14ac:dyDescent="0.2">
      <c r="A1273" s="20" t="s">
        <v>2791</v>
      </c>
      <c r="B1273" s="20" t="s">
        <v>1487</v>
      </c>
      <c r="C1273" s="20" t="s">
        <v>1488</v>
      </c>
      <c r="D1273" s="20"/>
      <c r="E1273" s="21" t="s">
        <v>942</v>
      </c>
      <c r="F1273" s="22"/>
      <c r="G1273" s="23">
        <v>382.17613</v>
      </c>
      <c r="H1273" s="37"/>
      <c r="I1273" s="38">
        <v>7.99</v>
      </c>
      <c r="J1273" s="24">
        <v>1</v>
      </c>
      <c r="K1273" s="24">
        <f t="shared" si="44"/>
        <v>7.49</v>
      </c>
      <c r="L1273" s="24">
        <f t="shared" si="45"/>
        <v>8.49</v>
      </c>
      <c r="M1273" s="39">
        <v>351.15773999999999</v>
      </c>
      <c r="N1273" s="39">
        <v>350.14992000000001</v>
      </c>
      <c r="O1273" s="39">
        <v>194.08116999999999</v>
      </c>
      <c r="P1273" s="39">
        <v>164.07060000000001</v>
      </c>
      <c r="Q1273" s="39">
        <v>163.06278</v>
      </c>
      <c r="R1273" s="39">
        <v>162.05494999999999</v>
      </c>
      <c r="S1273" s="39">
        <v>149.04713000000001</v>
      </c>
      <c r="T1273" s="39">
        <v>133.05222000000001</v>
      </c>
      <c r="U1273" s="39">
        <v>132.04438999999999</v>
      </c>
      <c r="V1273" s="39">
        <v>120.04439000000001</v>
      </c>
      <c r="W1273" s="28"/>
      <c r="X1273" s="28"/>
      <c r="Y1273" s="28"/>
      <c r="Z1273" s="26">
        <v>4174888</v>
      </c>
      <c r="AA1273" s="26">
        <v>500</v>
      </c>
      <c r="AB1273" s="26">
        <v>30000</v>
      </c>
      <c r="AC1273" s="26">
        <v>500</v>
      </c>
      <c r="AD1273" s="20"/>
    </row>
    <row r="1274" spans="1:30" ht="11.25" x14ac:dyDescent="0.2">
      <c r="A1274" s="20" t="s">
        <v>2792</v>
      </c>
      <c r="B1274" s="20" t="s">
        <v>1489</v>
      </c>
      <c r="C1274" s="20" t="s">
        <v>1490</v>
      </c>
      <c r="D1274" s="20"/>
      <c r="E1274" s="21" t="s">
        <v>942</v>
      </c>
      <c r="F1274" s="22"/>
      <c r="G1274" s="23">
        <v>413.12626</v>
      </c>
      <c r="H1274" s="37"/>
      <c r="I1274" s="38">
        <v>7.94</v>
      </c>
      <c r="J1274" s="24">
        <v>1</v>
      </c>
      <c r="K1274" s="24">
        <f t="shared" si="44"/>
        <v>7.44</v>
      </c>
      <c r="L1274" s="24">
        <f t="shared" si="45"/>
        <v>8.44</v>
      </c>
      <c r="M1274" s="39">
        <v>205.08591999999999</v>
      </c>
      <c r="N1274" s="39">
        <v>145.06478999999999</v>
      </c>
      <c r="O1274" s="39">
        <v>117.06988</v>
      </c>
      <c r="P1274" s="39">
        <v>115.05423</v>
      </c>
      <c r="Q1274" s="39"/>
      <c r="R1274" s="39"/>
      <c r="S1274" s="39"/>
      <c r="T1274" s="39"/>
      <c r="U1274" s="39"/>
      <c r="V1274" s="39"/>
      <c r="W1274" s="28"/>
      <c r="X1274" s="28"/>
      <c r="Y1274" s="28"/>
      <c r="Z1274" s="26">
        <v>1666362</v>
      </c>
      <c r="AA1274" s="26">
        <v>500</v>
      </c>
      <c r="AB1274" s="26">
        <v>30000</v>
      </c>
      <c r="AC1274" s="26">
        <v>500</v>
      </c>
      <c r="AD1274" s="20"/>
    </row>
    <row r="1275" spans="1:30" ht="11.25" x14ac:dyDescent="0.2">
      <c r="A1275" s="20" t="s">
        <v>2793</v>
      </c>
      <c r="B1275" s="20" t="s">
        <v>1565</v>
      </c>
      <c r="C1275" s="20" t="s">
        <v>1491</v>
      </c>
      <c r="D1275" s="20"/>
      <c r="E1275" s="21" t="s">
        <v>942</v>
      </c>
      <c r="F1275" s="22"/>
      <c r="G1275" s="23">
        <v>380.08168000000001</v>
      </c>
      <c r="H1275" s="37"/>
      <c r="I1275" s="38">
        <v>7.37</v>
      </c>
      <c r="J1275" s="24">
        <v>1</v>
      </c>
      <c r="K1275" s="24">
        <f t="shared" si="44"/>
        <v>6.87</v>
      </c>
      <c r="L1275" s="24">
        <f t="shared" si="45"/>
        <v>7.87</v>
      </c>
      <c r="M1275" s="39">
        <v>362.07110999999998</v>
      </c>
      <c r="N1275" s="39">
        <v>342.06488999999999</v>
      </c>
      <c r="O1275" s="39">
        <v>292.06808000000001</v>
      </c>
      <c r="P1275" s="39">
        <v>232.05685</v>
      </c>
      <c r="Q1275" s="39">
        <v>193.02194</v>
      </c>
      <c r="R1275" s="39">
        <v>145.02080000000001</v>
      </c>
      <c r="S1275" s="39">
        <v>143.02512999999999</v>
      </c>
      <c r="T1275" s="39">
        <v>141.02947</v>
      </c>
      <c r="U1275" s="39"/>
      <c r="V1275" s="39"/>
      <c r="W1275" s="28"/>
      <c r="X1275" s="28"/>
      <c r="Y1275" s="28"/>
      <c r="Z1275" s="26">
        <v>1342456</v>
      </c>
      <c r="AA1275" s="26">
        <v>500</v>
      </c>
      <c r="AB1275" s="26">
        <v>30000</v>
      </c>
      <c r="AC1275" s="26">
        <v>500</v>
      </c>
      <c r="AD1275" s="20"/>
    </row>
    <row r="1276" spans="1:30" ht="11.25" x14ac:dyDescent="0.2">
      <c r="A1276" s="20" t="s">
        <v>2794</v>
      </c>
      <c r="B1276" s="20"/>
      <c r="C1276" s="20"/>
      <c r="D1276" s="20"/>
      <c r="E1276" s="21" t="s">
        <v>943</v>
      </c>
      <c r="F1276" s="22"/>
      <c r="G1276" s="23">
        <v>397.10822999999999</v>
      </c>
      <c r="H1276" s="37"/>
      <c r="I1276" s="38">
        <v>7.37</v>
      </c>
      <c r="J1276" s="24">
        <v>1</v>
      </c>
      <c r="K1276" s="24">
        <f t="shared" si="44"/>
        <v>6.87</v>
      </c>
      <c r="L1276" s="24">
        <f t="shared" si="45"/>
        <v>7.87</v>
      </c>
      <c r="M1276" s="39">
        <v>380.08168000000001</v>
      </c>
      <c r="N1276" s="39">
        <v>362.07110999999998</v>
      </c>
      <c r="O1276" s="39">
        <v>342.06488999999999</v>
      </c>
      <c r="P1276" s="39">
        <v>193.02194</v>
      </c>
      <c r="Q1276" s="39">
        <v>145.02080000000001</v>
      </c>
      <c r="R1276" s="39">
        <v>143.02512999999999</v>
      </c>
      <c r="S1276" s="39">
        <v>141.02947</v>
      </c>
      <c r="T1276" s="39"/>
      <c r="U1276" s="39"/>
      <c r="V1276" s="39"/>
      <c r="W1276" s="28"/>
      <c r="X1276" s="28"/>
      <c r="Y1276" s="28"/>
      <c r="Z1276" s="26">
        <v>1017</v>
      </c>
      <c r="AA1276" s="26">
        <v>500</v>
      </c>
      <c r="AB1276" s="26">
        <v>30000</v>
      </c>
      <c r="AC1276" s="26">
        <v>500</v>
      </c>
      <c r="AD1276" s="20"/>
    </row>
    <row r="1277" spans="1:30" ht="11.25" x14ac:dyDescent="0.2">
      <c r="A1277" s="20" t="s">
        <v>2795</v>
      </c>
      <c r="B1277" s="20" t="s">
        <v>952</v>
      </c>
      <c r="C1277" s="20" t="s">
        <v>953</v>
      </c>
      <c r="D1277" s="20"/>
      <c r="E1277" s="21" t="s">
        <v>942</v>
      </c>
      <c r="F1277" s="22"/>
      <c r="G1277" s="23">
        <v>415.10304000000002</v>
      </c>
      <c r="H1277" s="37"/>
      <c r="I1277" s="38">
        <v>7.22</v>
      </c>
      <c r="J1277" s="24">
        <v>1</v>
      </c>
      <c r="K1277" s="24">
        <f t="shared" si="44"/>
        <v>6.72</v>
      </c>
      <c r="L1277" s="24">
        <f t="shared" si="45"/>
        <v>7.72</v>
      </c>
      <c r="M1277" s="39">
        <v>369.06117999999998</v>
      </c>
      <c r="N1277" s="39">
        <v>182.05601999999999</v>
      </c>
      <c r="O1277" s="39">
        <v>157.06076999999999</v>
      </c>
      <c r="P1277" s="39">
        <v>139.05019999999999</v>
      </c>
      <c r="Q1277" s="39">
        <v>83.023989999999998</v>
      </c>
      <c r="R1277" s="39"/>
      <c r="S1277" s="39"/>
      <c r="T1277" s="39"/>
      <c r="U1277" s="39"/>
      <c r="V1277" s="39"/>
      <c r="W1277" s="28"/>
      <c r="X1277" s="28"/>
      <c r="Y1277" s="28"/>
      <c r="Z1277" s="26">
        <v>741916</v>
      </c>
      <c r="AA1277" s="26">
        <v>500</v>
      </c>
      <c r="AB1277" s="26">
        <v>30000</v>
      </c>
      <c r="AC1277" s="26">
        <v>500</v>
      </c>
      <c r="AD1277" s="20"/>
    </row>
    <row r="1278" spans="1:30" ht="11.25" x14ac:dyDescent="0.2">
      <c r="A1278" s="20" t="s">
        <v>2796</v>
      </c>
      <c r="B1278" s="20" t="s">
        <v>1492</v>
      </c>
      <c r="C1278" s="20" t="s">
        <v>1493</v>
      </c>
      <c r="D1278" s="20"/>
      <c r="E1278" s="21" t="s">
        <v>942</v>
      </c>
      <c r="F1278" s="22"/>
      <c r="G1278" s="23">
        <v>216.11313999999999</v>
      </c>
      <c r="H1278" s="37"/>
      <c r="I1278" s="38">
        <v>3.95</v>
      </c>
      <c r="J1278" s="24">
        <v>1</v>
      </c>
      <c r="K1278" s="24">
        <f t="shared" si="44"/>
        <v>3.45</v>
      </c>
      <c r="L1278" s="24">
        <f t="shared" si="45"/>
        <v>4.45</v>
      </c>
      <c r="M1278" s="39">
        <v>199.08659</v>
      </c>
      <c r="N1278" s="39">
        <v>159.05529000000001</v>
      </c>
      <c r="O1278" s="39">
        <v>125.07093999999999</v>
      </c>
      <c r="P1278" s="39">
        <v>107.06037000000001</v>
      </c>
      <c r="Q1278" s="39">
        <v>82.065129999999996</v>
      </c>
      <c r="R1278" s="39"/>
      <c r="S1278" s="39"/>
      <c r="T1278" s="39"/>
      <c r="U1278" s="39"/>
      <c r="V1278" s="39"/>
      <c r="W1278" s="28"/>
      <c r="X1278" s="28"/>
      <c r="Y1278" s="28"/>
      <c r="Z1278" s="26">
        <v>2941592</v>
      </c>
      <c r="AA1278" s="26">
        <v>500</v>
      </c>
      <c r="AB1278" s="26">
        <v>30000</v>
      </c>
      <c r="AC1278" s="26">
        <v>500</v>
      </c>
      <c r="AD1278" s="20"/>
    </row>
    <row r="1279" spans="1:30" ht="11.25" x14ac:dyDescent="0.2">
      <c r="A1279" s="20" t="s">
        <v>2797</v>
      </c>
      <c r="B1279" s="20" t="s">
        <v>1494</v>
      </c>
      <c r="C1279" s="20" t="s">
        <v>1495</v>
      </c>
      <c r="D1279" s="20"/>
      <c r="E1279" s="21" t="s">
        <v>942</v>
      </c>
      <c r="F1279" s="22"/>
      <c r="G1279" s="23">
        <v>362.13466</v>
      </c>
      <c r="H1279" s="37"/>
      <c r="I1279" s="38">
        <v>6.7</v>
      </c>
      <c r="J1279" s="24">
        <v>1</v>
      </c>
      <c r="K1279" s="24">
        <f t="shared" si="44"/>
        <v>6.2</v>
      </c>
      <c r="L1279" s="24">
        <f t="shared" si="45"/>
        <v>7.2</v>
      </c>
      <c r="M1279" s="39">
        <v>330.10845</v>
      </c>
      <c r="N1279" s="39">
        <v>284.06657999999999</v>
      </c>
      <c r="O1279" s="39">
        <v>256.07166999999998</v>
      </c>
      <c r="P1279" s="39">
        <v>230.06859</v>
      </c>
      <c r="Q1279" s="39">
        <v>199.05019999999999</v>
      </c>
      <c r="R1279" s="39">
        <v>129.0573</v>
      </c>
      <c r="S1279" s="39"/>
      <c r="T1279" s="39"/>
      <c r="U1279" s="39"/>
      <c r="V1279" s="39"/>
      <c r="W1279" s="28"/>
      <c r="X1279" s="28"/>
      <c r="Y1279" s="28"/>
      <c r="Z1279" s="26">
        <v>3799361</v>
      </c>
      <c r="AA1279" s="26">
        <v>500</v>
      </c>
      <c r="AB1279" s="26">
        <v>30000</v>
      </c>
      <c r="AC1279" s="26">
        <v>500</v>
      </c>
      <c r="AD1279" s="20"/>
    </row>
    <row r="1280" spans="1:30" ht="11.25" x14ac:dyDescent="0.2">
      <c r="A1280" s="20" t="s">
        <v>2798</v>
      </c>
      <c r="B1280" s="20" t="s">
        <v>1496</v>
      </c>
      <c r="C1280" s="20" t="s">
        <v>1495</v>
      </c>
      <c r="D1280" s="20"/>
      <c r="E1280" s="21" t="s">
        <v>942</v>
      </c>
      <c r="F1280" s="22"/>
      <c r="G1280" s="23">
        <v>362.13466</v>
      </c>
      <c r="H1280" s="37"/>
      <c r="I1280" s="38">
        <v>7</v>
      </c>
      <c r="J1280" s="24">
        <v>1</v>
      </c>
      <c r="K1280" s="24">
        <f t="shared" si="44"/>
        <v>6.5</v>
      </c>
      <c r="L1280" s="24">
        <f t="shared" si="45"/>
        <v>7.5</v>
      </c>
      <c r="M1280" s="39">
        <v>330.10845</v>
      </c>
      <c r="N1280" s="39">
        <v>314.07715000000002</v>
      </c>
      <c r="O1280" s="39">
        <v>273.08697999999998</v>
      </c>
      <c r="P1280" s="39">
        <v>256.07166999999998</v>
      </c>
      <c r="Q1280" s="39">
        <v>244.08423999999999</v>
      </c>
      <c r="R1280" s="39">
        <v>217.06076999999999</v>
      </c>
      <c r="S1280" s="39">
        <v>213.06585000000001</v>
      </c>
      <c r="T1280" s="39">
        <v>190.04987</v>
      </c>
      <c r="U1280" s="39">
        <v>174.05494999999999</v>
      </c>
      <c r="V1280" s="39"/>
      <c r="W1280" s="28"/>
      <c r="X1280" s="28"/>
      <c r="Y1280" s="28"/>
      <c r="Z1280" s="26">
        <v>3128182</v>
      </c>
      <c r="AA1280" s="26">
        <v>500</v>
      </c>
      <c r="AB1280" s="26">
        <v>30000</v>
      </c>
      <c r="AC1280" s="26">
        <v>500</v>
      </c>
      <c r="AD1280" s="20"/>
    </row>
    <row r="1281" spans="1:30" ht="11.25" x14ac:dyDescent="0.2">
      <c r="A1281" s="20" t="s">
        <v>2799</v>
      </c>
      <c r="B1281" s="20" t="s">
        <v>1497</v>
      </c>
      <c r="C1281" s="20" t="s">
        <v>1498</v>
      </c>
      <c r="D1281" s="20"/>
      <c r="E1281" s="21" t="s">
        <v>942</v>
      </c>
      <c r="F1281" s="22"/>
      <c r="G1281" s="23">
        <v>385.16773000000001</v>
      </c>
      <c r="H1281" s="37"/>
      <c r="I1281" s="38">
        <v>7.94</v>
      </c>
      <c r="J1281" s="24">
        <v>1</v>
      </c>
      <c r="K1281" s="24">
        <f t="shared" si="44"/>
        <v>7.44</v>
      </c>
      <c r="L1281" s="24">
        <f t="shared" si="45"/>
        <v>8.44</v>
      </c>
      <c r="M1281" s="39">
        <v>298.09931999999998</v>
      </c>
      <c r="N1281" s="39">
        <v>272.12004999999999</v>
      </c>
      <c r="O1281" s="39">
        <v>242.03672</v>
      </c>
      <c r="P1281" s="39">
        <v>57.069879999999998</v>
      </c>
      <c r="Q1281" s="39"/>
      <c r="R1281" s="39"/>
      <c r="S1281" s="39"/>
      <c r="T1281" s="39"/>
      <c r="U1281" s="39"/>
      <c r="V1281" s="39"/>
      <c r="W1281" s="28"/>
      <c r="X1281" s="28"/>
      <c r="Y1281" s="28"/>
      <c r="Z1281" s="26">
        <v>1617054</v>
      </c>
      <c r="AA1281" s="26">
        <v>500</v>
      </c>
      <c r="AB1281" s="26">
        <v>30000</v>
      </c>
      <c r="AC1281" s="26">
        <v>500</v>
      </c>
      <c r="AD1281" s="20"/>
    </row>
    <row r="1282" spans="1:30" ht="11.25" x14ac:dyDescent="0.2">
      <c r="A1282" s="20" t="s">
        <v>2800</v>
      </c>
      <c r="B1282" s="20" t="s">
        <v>1499</v>
      </c>
      <c r="C1282" s="20" t="s">
        <v>1500</v>
      </c>
      <c r="D1282" s="20"/>
      <c r="E1282" s="21" t="s">
        <v>942</v>
      </c>
      <c r="F1282" s="22"/>
      <c r="G1282" s="23">
        <v>289.11022000000003</v>
      </c>
      <c r="H1282" s="37"/>
      <c r="I1282" s="38">
        <v>6.51</v>
      </c>
      <c r="J1282" s="24">
        <v>1</v>
      </c>
      <c r="K1282" s="24">
        <f t="shared" si="44"/>
        <v>6.01</v>
      </c>
      <c r="L1282" s="24">
        <f t="shared" si="45"/>
        <v>7.01</v>
      </c>
      <c r="M1282" s="39">
        <v>210.06801999999999</v>
      </c>
      <c r="N1282" s="39">
        <v>151.08659</v>
      </c>
      <c r="O1282" s="39">
        <v>122.06004</v>
      </c>
      <c r="P1282" s="39">
        <v>120.04439000000001</v>
      </c>
      <c r="Q1282" s="39">
        <v>92.049480000000003</v>
      </c>
      <c r="R1282" s="39">
        <v>80.049480000000003</v>
      </c>
      <c r="S1282" s="39"/>
      <c r="T1282" s="39"/>
      <c r="U1282" s="39"/>
      <c r="V1282" s="39"/>
      <c r="W1282" s="28"/>
      <c r="X1282" s="28"/>
      <c r="Y1282" s="28"/>
      <c r="Z1282" s="26">
        <v>1793196</v>
      </c>
      <c r="AA1282" s="26">
        <v>500</v>
      </c>
      <c r="AB1282" s="26">
        <v>30000</v>
      </c>
      <c r="AC1282" s="26">
        <v>500</v>
      </c>
      <c r="AD1282" s="20"/>
    </row>
    <row r="1283" spans="1:30" ht="11.25" x14ac:dyDescent="0.2">
      <c r="A1283" s="20" t="s">
        <v>2801</v>
      </c>
      <c r="B1283" s="20"/>
      <c r="C1283" s="20"/>
      <c r="D1283" s="20"/>
      <c r="E1283" s="21" t="s">
        <v>942</v>
      </c>
      <c r="F1283" s="22"/>
      <c r="G1283" s="23">
        <v>289.11022000000003</v>
      </c>
      <c r="H1283" s="37"/>
      <c r="I1283" s="38">
        <v>6.91</v>
      </c>
      <c r="J1283" s="24">
        <v>1</v>
      </c>
      <c r="K1283" s="24">
        <f t="shared" si="44"/>
        <v>6.41</v>
      </c>
      <c r="L1283" s="24">
        <f t="shared" si="45"/>
        <v>7.41</v>
      </c>
      <c r="M1283" s="39">
        <v>210.06801999999999</v>
      </c>
      <c r="N1283" s="39">
        <v>151.08659</v>
      </c>
      <c r="O1283" s="39">
        <v>138.99451999999999</v>
      </c>
      <c r="P1283" s="39">
        <v>122.06004</v>
      </c>
      <c r="Q1283" s="39">
        <v>120.04439000000001</v>
      </c>
      <c r="R1283" s="39">
        <v>92.049480000000003</v>
      </c>
      <c r="S1283" s="39">
        <v>80.049480000000003</v>
      </c>
      <c r="T1283" s="39"/>
      <c r="U1283" s="39"/>
      <c r="V1283" s="39"/>
      <c r="W1283" s="28"/>
      <c r="X1283" s="28"/>
      <c r="Y1283" s="28"/>
      <c r="Z1283" s="26">
        <v>1108332</v>
      </c>
      <c r="AA1283" s="26">
        <v>500</v>
      </c>
      <c r="AB1283" s="26">
        <v>30000</v>
      </c>
      <c r="AC1283" s="26">
        <v>500</v>
      </c>
      <c r="AD1283" s="20"/>
    </row>
    <row r="1284" spans="1:30" ht="11.25" x14ac:dyDescent="0.2">
      <c r="A1284" s="20" t="s">
        <v>2802</v>
      </c>
      <c r="B1284" s="20" t="s">
        <v>1501</v>
      </c>
      <c r="C1284" s="20" t="s">
        <v>1502</v>
      </c>
      <c r="D1284" s="20"/>
      <c r="E1284" s="21" t="s">
        <v>942</v>
      </c>
      <c r="F1284" s="22"/>
      <c r="G1284" s="23">
        <v>323.99888870000001</v>
      </c>
      <c r="H1284" s="37"/>
      <c r="I1284" s="38">
        <v>8.2799999999999994</v>
      </c>
      <c r="J1284" s="24">
        <v>1</v>
      </c>
      <c r="K1284" s="24">
        <f t="shared" si="44"/>
        <v>7.78</v>
      </c>
      <c r="L1284" s="24">
        <f t="shared" si="45"/>
        <v>8.7799999999999994</v>
      </c>
      <c r="M1284" s="39">
        <v>323.99888870000001</v>
      </c>
      <c r="N1284" s="39"/>
      <c r="O1284" s="39"/>
      <c r="P1284" s="39"/>
      <c r="Q1284" s="39"/>
      <c r="R1284" s="39"/>
      <c r="S1284" s="39"/>
      <c r="T1284" s="39"/>
      <c r="U1284" s="39"/>
      <c r="V1284" s="39"/>
      <c r="W1284" s="28"/>
      <c r="X1284" s="28"/>
      <c r="Y1284" s="28"/>
      <c r="Z1284" s="26">
        <v>108851</v>
      </c>
      <c r="AA1284" s="26">
        <v>500</v>
      </c>
      <c r="AB1284" s="26">
        <v>30000</v>
      </c>
      <c r="AC1284" s="26">
        <v>500</v>
      </c>
      <c r="AD1284" s="20"/>
    </row>
    <row r="1285" spans="1:30" ht="11.25" x14ac:dyDescent="0.2">
      <c r="A1285" s="20" t="s">
        <v>2803</v>
      </c>
      <c r="B1285" s="20" t="s">
        <v>1503</v>
      </c>
      <c r="C1285" s="20" t="s">
        <v>1504</v>
      </c>
      <c r="D1285" s="20"/>
      <c r="E1285" s="21" t="s">
        <v>942</v>
      </c>
      <c r="F1285" s="22"/>
      <c r="G1285" s="23">
        <v>213.11347000000001</v>
      </c>
      <c r="H1285" s="37"/>
      <c r="I1285" s="38">
        <v>6.19</v>
      </c>
      <c r="J1285" s="24">
        <v>1</v>
      </c>
      <c r="K1285" s="24">
        <f t="shared" si="44"/>
        <v>5.69</v>
      </c>
      <c r="L1285" s="24">
        <f t="shared" si="45"/>
        <v>6.69</v>
      </c>
      <c r="M1285" s="39">
        <v>172.08691999999999</v>
      </c>
      <c r="N1285" s="39"/>
      <c r="O1285" s="39"/>
      <c r="P1285" s="39"/>
      <c r="Q1285" s="39"/>
      <c r="R1285" s="39"/>
      <c r="S1285" s="39"/>
      <c r="T1285" s="39"/>
      <c r="U1285" s="39"/>
      <c r="V1285" s="39"/>
      <c r="W1285" s="28"/>
      <c r="X1285" s="28"/>
      <c r="Y1285" s="28"/>
      <c r="Z1285" s="26">
        <v>3594243</v>
      </c>
      <c r="AA1285" s="26">
        <v>500</v>
      </c>
      <c r="AB1285" s="26">
        <v>30000</v>
      </c>
      <c r="AC1285" s="26">
        <v>500</v>
      </c>
      <c r="AD1285" s="20"/>
    </row>
    <row r="1286" spans="1:30" ht="11.25" x14ac:dyDescent="0.2">
      <c r="A1286" s="20" t="s">
        <v>2804</v>
      </c>
      <c r="B1286" s="20" t="s">
        <v>1505</v>
      </c>
      <c r="C1286" s="20" t="s">
        <v>1506</v>
      </c>
      <c r="D1286" s="20"/>
      <c r="E1286" s="21" t="s">
        <v>942</v>
      </c>
      <c r="F1286" s="22"/>
      <c r="G1286" s="23">
        <v>311.11590000000001</v>
      </c>
      <c r="H1286" s="37"/>
      <c r="I1286" s="38">
        <v>3.75</v>
      </c>
      <c r="J1286" s="24">
        <v>1</v>
      </c>
      <c r="K1286" s="24">
        <f t="shared" si="44"/>
        <v>3.25</v>
      </c>
      <c r="L1286" s="24">
        <f t="shared" si="45"/>
        <v>4.25</v>
      </c>
      <c r="M1286" s="39">
        <v>279.08969000000002</v>
      </c>
      <c r="N1286" s="39">
        <v>261.07911999999999</v>
      </c>
      <c r="O1286" s="39">
        <v>167.07026999999999</v>
      </c>
      <c r="P1286" s="39">
        <v>153.05462</v>
      </c>
      <c r="Q1286" s="39">
        <v>135.04406</v>
      </c>
      <c r="R1286" s="39">
        <v>107.04913999999999</v>
      </c>
      <c r="S1286" s="39">
        <v>79.054789999999997</v>
      </c>
      <c r="T1286" s="39"/>
      <c r="U1286" s="39"/>
      <c r="V1286" s="39"/>
      <c r="W1286" s="28"/>
      <c r="X1286" s="28"/>
      <c r="Y1286" s="28"/>
      <c r="Z1286" s="26">
        <v>775253</v>
      </c>
      <c r="AA1286" s="26">
        <v>500</v>
      </c>
      <c r="AB1286" s="26">
        <v>30000</v>
      </c>
      <c r="AC1286" s="26">
        <v>500</v>
      </c>
      <c r="AD1286" s="20"/>
    </row>
    <row r="1287" spans="1:30" ht="11.25" x14ac:dyDescent="0.2">
      <c r="A1287" s="20" t="s">
        <v>2805</v>
      </c>
      <c r="B1287" s="20"/>
      <c r="C1287" s="20"/>
      <c r="D1287" s="20"/>
      <c r="E1287" s="21" t="s">
        <v>943</v>
      </c>
      <c r="F1287" s="22"/>
      <c r="G1287" s="23">
        <v>328.14245</v>
      </c>
      <c r="H1287" s="37"/>
      <c r="I1287" s="38">
        <v>3.75</v>
      </c>
      <c r="J1287" s="24">
        <v>1</v>
      </c>
      <c r="K1287" s="24">
        <f t="shared" si="44"/>
        <v>3.25</v>
      </c>
      <c r="L1287" s="24">
        <f t="shared" si="45"/>
        <v>4.25</v>
      </c>
      <c r="M1287" s="39">
        <v>311.11590000000001</v>
      </c>
      <c r="N1287" s="39">
        <v>293.10534000000001</v>
      </c>
      <c r="O1287" s="39">
        <v>279.08969000000002</v>
      </c>
      <c r="P1287" s="39">
        <v>261.07911999999999</v>
      </c>
      <c r="Q1287" s="39">
        <v>229.05291</v>
      </c>
      <c r="R1287" s="39">
        <v>167.07026999999999</v>
      </c>
      <c r="S1287" s="39">
        <v>153.05462</v>
      </c>
      <c r="T1287" s="39">
        <v>135.04410999999999</v>
      </c>
      <c r="U1287" s="39">
        <v>107.04913999999999</v>
      </c>
      <c r="V1287" s="39">
        <v>79.054230000000004</v>
      </c>
      <c r="W1287" s="28"/>
      <c r="X1287" s="28"/>
      <c r="Y1287" s="28"/>
      <c r="Z1287" s="26">
        <v>56818</v>
      </c>
      <c r="AA1287" s="26">
        <v>500</v>
      </c>
      <c r="AB1287" s="26">
        <v>30000</v>
      </c>
      <c r="AC1287" s="26">
        <v>500</v>
      </c>
      <c r="AD1287" s="20"/>
    </row>
    <row r="1288" spans="1:30" ht="11.25" x14ac:dyDescent="0.2">
      <c r="A1288" s="20" t="s">
        <v>2806</v>
      </c>
      <c r="B1288" s="20" t="s">
        <v>1507</v>
      </c>
      <c r="C1288" s="20" t="s">
        <v>1508</v>
      </c>
      <c r="D1288" s="20"/>
      <c r="E1288" s="21" t="s">
        <v>942</v>
      </c>
      <c r="F1288" s="22"/>
      <c r="G1288" s="23">
        <v>375.07425999999998</v>
      </c>
      <c r="H1288" s="37"/>
      <c r="I1288" s="38">
        <v>6.02</v>
      </c>
      <c r="J1288" s="24">
        <v>1</v>
      </c>
      <c r="K1288" s="24">
        <f t="shared" si="44"/>
        <v>5.52</v>
      </c>
      <c r="L1288" s="24">
        <f t="shared" si="45"/>
        <v>6.52</v>
      </c>
      <c r="M1288" s="39">
        <v>271.02688000000001</v>
      </c>
      <c r="N1288" s="39">
        <v>269.04761999999999</v>
      </c>
      <c r="O1288" s="39">
        <v>234.07875999999999</v>
      </c>
      <c r="P1288" s="39">
        <v>208.06310999999999</v>
      </c>
      <c r="Q1288" s="39">
        <v>59.049140000000001</v>
      </c>
      <c r="R1288" s="39"/>
      <c r="S1288" s="39"/>
      <c r="T1288" s="39"/>
      <c r="U1288" s="39"/>
      <c r="V1288" s="39"/>
      <c r="W1288" s="28"/>
      <c r="X1288" s="28"/>
      <c r="Y1288" s="28"/>
      <c r="Z1288" s="26">
        <v>378255</v>
      </c>
      <c r="AA1288" s="26">
        <v>500</v>
      </c>
      <c r="AB1288" s="26">
        <v>30000</v>
      </c>
      <c r="AC1288" s="26">
        <v>500</v>
      </c>
      <c r="AD1288" s="20"/>
    </row>
    <row r="1289" spans="1:30" ht="11.25" x14ac:dyDescent="0.2">
      <c r="A1289" s="20" t="s">
        <v>2807</v>
      </c>
      <c r="B1289" s="20" t="s">
        <v>817</v>
      </c>
      <c r="C1289" s="20" t="s">
        <v>1551</v>
      </c>
      <c r="D1289" s="20"/>
      <c r="E1289" s="21" t="s">
        <v>942</v>
      </c>
      <c r="F1289" s="22"/>
      <c r="G1289" s="23">
        <v>718.4524735</v>
      </c>
      <c r="H1289" s="37"/>
      <c r="I1289" s="38">
        <v>7.96</v>
      </c>
      <c r="J1289" s="24">
        <v>1</v>
      </c>
      <c r="K1289" s="24">
        <f t="shared" si="44"/>
        <v>7.46</v>
      </c>
      <c r="L1289" s="24">
        <f t="shared" si="45"/>
        <v>8.4600000000000009</v>
      </c>
      <c r="M1289" s="39">
        <v>128.10699</v>
      </c>
      <c r="N1289" s="39">
        <v>110.09643</v>
      </c>
      <c r="O1289" s="39">
        <v>84.080780000000004</v>
      </c>
      <c r="P1289" s="39">
        <v>70.065129999999996</v>
      </c>
      <c r="Q1289" s="39"/>
      <c r="R1289" s="39"/>
      <c r="S1289" s="39"/>
      <c r="T1289" s="39"/>
      <c r="U1289" s="39"/>
      <c r="V1289" s="39"/>
      <c r="W1289" s="28"/>
      <c r="X1289" s="28"/>
      <c r="Y1289" s="28"/>
      <c r="Z1289" s="26">
        <v>638584</v>
      </c>
      <c r="AA1289" s="26">
        <v>500</v>
      </c>
      <c r="AB1289" s="26">
        <v>30000</v>
      </c>
      <c r="AC1289" s="26">
        <v>500</v>
      </c>
      <c r="AD1289" s="20"/>
    </row>
    <row r="1290" spans="1:30" ht="11.25" x14ac:dyDescent="0.2">
      <c r="A1290" s="20" t="s">
        <v>2808</v>
      </c>
      <c r="B1290" s="20" t="s">
        <v>1509</v>
      </c>
      <c r="C1290" s="20" t="s">
        <v>1510</v>
      </c>
      <c r="D1290" s="20"/>
      <c r="E1290" s="21" t="s">
        <v>942</v>
      </c>
      <c r="F1290" s="22"/>
      <c r="G1290" s="23">
        <v>290.15508</v>
      </c>
      <c r="H1290" s="37"/>
      <c r="I1290" s="38">
        <v>7.8</v>
      </c>
      <c r="J1290" s="24">
        <v>1</v>
      </c>
      <c r="K1290" s="24">
        <f t="shared" si="44"/>
        <v>7.3</v>
      </c>
      <c r="L1290" s="24">
        <f t="shared" si="45"/>
        <v>8.3000000000000007</v>
      </c>
      <c r="M1290" s="39">
        <v>248.14452</v>
      </c>
      <c r="N1290" s="39">
        <v>192.08192</v>
      </c>
      <c r="O1290" s="39"/>
      <c r="P1290" s="39"/>
      <c r="Q1290" s="39"/>
      <c r="R1290" s="39"/>
      <c r="S1290" s="39"/>
      <c r="T1290" s="39"/>
      <c r="U1290" s="39"/>
      <c r="V1290" s="39"/>
      <c r="W1290" s="28"/>
      <c r="X1290" s="28"/>
      <c r="Y1290" s="28"/>
      <c r="Z1290" s="26">
        <v>4906271</v>
      </c>
      <c r="AA1290" s="26">
        <v>500</v>
      </c>
      <c r="AB1290" s="26">
        <v>30000</v>
      </c>
      <c r="AC1290" s="26">
        <v>500</v>
      </c>
      <c r="AD1290" s="20"/>
    </row>
    <row r="1291" spans="1:30" ht="11.25" x14ac:dyDescent="0.2">
      <c r="A1291" s="20" t="s">
        <v>2809</v>
      </c>
      <c r="B1291" s="20" t="s">
        <v>1501</v>
      </c>
      <c r="C1291" s="20" t="s">
        <v>1511</v>
      </c>
      <c r="D1291" s="20"/>
      <c r="E1291" s="21" t="s">
        <v>942</v>
      </c>
      <c r="F1291" s="22"/>
      <c r="G1291" s="23">
        <v>545.11710860000005</v>
      </c>
      <c r="H1291" s="37"/>
      <c r="I1291" s="38">
        <v>6.51</v>
      </c>
      <c r="J1291" s="24">
        <v>1</v>
      </c>
      <c r="K1291" s="24">
        <f t="shared" ref="K1291:K1321" si="46">ROUND(I1291-(0.5*J1291),2)</f>
        <v>6.01</v>
      </c>
      <c r="L1291" s="24">
        <f t="shared" ref="L1291:L1321" si="47">ROUND(I1291+(0.5*J1291),2)</f>
        <v>7.01</v>
      </c>
      <c r="M1291" s="39">
        <v>376.05957999999998</v>
      </c>
      <c r="N1291" s="39">
        <v>356.02690000000001</v>
      </c>
      <c r="O1291" s="39">
        <v>219.01938999999999</v>
      </c>
      <c r="P1291" s="39">
        <v>185.03455</v>
      </c>
      <c r="Q1291" s="39">
        <v>130.00541999999999</v>
      </c>
      <c r="R1291" s="39"/>
      <c r="S1291" s="39"/>
      <c r="T1291" s="39"/>
      <c r="U1291" s="39"/>
      <c r="V1291" s="39"/>
      <c r="W1291" s="28"/>
      <c r="X1291" s="28"/>
      <c r="Y1291" s="28"/>
      <c r="Z1291" s="26">
        <v>240118</v>
      </c>
      <c r="AA1291" s="26">
        <v>500</v>
      </c>
      <c r="AB1291" s="26">
        <v>30000</v>
      </c>
      <c r="AC1291" s="26">
        <v>500</v>
      </c>
      <c r="AD1291" s="20"/>
    </row>
    <row r="1292" spans="1:30" ht="11.25" x14ac:dyDescent="0.2">
      <c r="A1292" s="20" t="s">
        <v>2810</v>
      </c>
      <c r="B1292" s="20" t="s">
        <v>954</v>
      </c>
      <c r="C1292" s="20" t="s">
        <v>1512</v>
      </c>
      <c r="D1292" s="20"/>
      <c r="E1292" s="21" t="s">
        <v>942</v>
      </c>
      <c r="F1292" s="22"/>
      <c r="G1292" s="23">
        <v>527.10654</v>
      </c>
      <c r="H1292" s="37"/>
      <c r="I1292" s="38">
        <v>7.4</v>
      </c>
      <c r="J1292" s="24">
        <v>1</v>
      </c>
      <c r="K1292" s="24">
        <f t="shared" si="46"/>
        <v>6.9</v>
      </c>
      <c r="L1292" s="24">
        <f t="shared" si="47"/>
        <v>7.9</v>
      </c>
      <c r="M1292" s="39">
        <v>389.09120999999999</v>
      </c>
      <c r="N1292" s="39">
        <v>350.08031</v>
      </c>
      <c r="O1292" s="39">
        <v>248.08233000000001</v>
      </c>
      <c r="P1292" s="39">
        <v>198.06667999999999</v>
      </c>
      <c r="Q1292" s="39">
        <v>130.00541999999999</v>
      </c>
      <c r="R1292" s="39"/>
      <c r="S1292" s="39"/>
      <c r="T1292" s="39"/>
      <c r="U1292" s="39"/>
      <c r="V1292" s="39"/>
      <c r="W1292" s="28"/>
      <c r="X1292" s="28"/>
      <c r="Y1292" s="28"/>
      <c r="Z1292" s="26">
        <v>292028</v>
      </c>
      <c r="AA1292" s="26">
        <v>500</v>
      </c>
      <c r="AB1292" s="26">
        <v>30000</v>
      </c>
      <c r="AC1292" s="26">
        <v>500</v>
      </c>
      <c r="AD1292" s="20"/>
    </row>
    <row r="1293" spans="1:30" ht="11.25" x14ac:dyDescent="0.2">
      <c r="A1293" s="20" t="s">
        <v>2811</v>
      </c>
      <c r="B1293" s="20" t="s">
        <v>1513</v>
      </c>
      <c r="C1293" s="20" t="s">
        <v>1514</v>
      </c>
      <c r="D1293" s="20"/>
      <c r="E1293" s="21" t="s">
        <v>942</v>
      </c>
      <c r="F1293" s="22"/>
      <c r="G1293" s="23">
        <v>512.06645839999999</v>
      </c>
      <c r="H1293" s="37"/>
      <c r="I1293" s="38">
        <v>6.74</v>
      </c>
      <c r="J1293" s="24">
        <v>1</v>
      </c>
      <c r="K1293" s="24">
        <f t="shared" si="46"/>
        <v>6.24</v>
      </c>
      <c r="L1293" s="24">
        <f t="shared" si="47"/>
        <v>7.24</v>
      </c>
      <c r="M1293" s="39">
        <v>480.04023999999998</v>
      </c>
      <c r="N1293" s="39">
        <v>381.00821999999999</v>
      </c>
      <c r="O1293" s="39">
        <v>352.97692000000001</v>
      </c>
      <c r="P1293" s="39">
        <v>229.98372000000001</v>
      </c>
      <c r="Q1293" s="39">
        <v>201.95241999999999</v>
      </c>
      <c r="R1293" s="39">
        <v>187.97315</v>
      </c>
      <c r="S1293" s="39">
        <v>152.03176999999999</v>
      </c>
      <c r="T1293" s="39">
        <v>110.02121</v>
      </c>
      <c r="U1293" s="39">
        <v>58.994999999999997</v>
      </c>
      <c r="V1293" s="39">
        <v>109.06479</v>
      </c>
      <c r="W1293" s="28"/>
      <c r="X1293" s="28"/>
      <c r="Y1293" s="28"/>
      <c r="Z1293" s="26">
        <v>1322335</v>
      </c>
      <c r="AA1293" s="26">
        <v>500</v>
      </c>
      <c r="AB1293" s="26">
        <v>30000</v>
      </c>
      <c r="AC1293" s="26">
        <v>500</v>
      </c>
      <c r="AD1293" s="20"/>
    </row>
    <row r="1294" spans="1:30" ht="11.25" x14ac:dyDescent="0.2">
      <c r="A1294" s="20" t="s">
        <v>2812</v>
      </c>
      <c r="B1294" s="20" t="s">
        <v>1515</v>
      </c>
      <c r="C1294" s="20" t="s">
        <v>1516</v>
      </c>
      <c r="D1294" s="20"/>
      <c r="E1294" s="21" t="s">
        <v>942</v>
      </c>
      <c r="F1294" s="22"/>
      <c r="G1294" s="23">
        <v>280.17295999999999</v>
      </c>
      <c r="H1294" s="37"/>
      <c r="I1294" s="38">
        <v>8.8000000000000007</v>
      </c>
      <c r="J1294" s="24">
        <v>1</v>
      </c>
      <c r="K1294" s="24">
        <f t="shared" si="46"/>
        <v>8.3000000000000007</v>
      </c>
      <c r="L1294" s="24">
        <f t="shared" si="47"/>
        <v>9.3000000000000007</v>
      </c>
      <c r="M1294" s="39">
        <v>100.07568999999999</v>
      </c>
      <c r="N1294" s="39">
        <v>91.054230000000004</v>
      </c>
      <c r="O1294" s="39">
        <v>57.069879999999998</v>
      </c>
      <c r="P1294" s="39"/>
      <c r="Q1294" s="39"/>
      <c r="R1294" s="39"/>
      <c r="S1294" s="39"/>
      <c r="T1294" s="39"/>
      <c r="U1294" s="39"/>
      <c r="V1294" s="39"/>
      <c r="W1294" s="28"/>
      <c r="X1294" s="28"/>
      <c r="Y1294" s="28"/>
      <c r="Z1294" s="26">
        <v>4041095</v>
      </c>
      <c r="AA1294" s="26">
        <v>500</v>
      </c>
      <c r="AB1294" s="26">
        <v>30000</v>
      </c>
      <c r="AC1294" s="26">
        <v>500</v>
      </c>
      <c r="AD1294" s="20"/>
    </row>
    <row r="1295" spans="1:30" ht="11.25" x14ac:dyDescent="0.2">
      <c r="A1295" s="20" t="s">
        <v>2813</v>
      </c>
      <c r="B1295" s="20" t="s">
        <v>1138</v>
      </c>
      <c r="C1295" s="20" t="s">
        <v>1139</v>
      </c>
      <c r="D1295" s="20"/>
      <c r="E1295" s="21" t="s">
        <v>942</v>
      </c>
      <c r="F1295" s="22"/>
      <c r="G1295" s="23">
        <v>229.0430102</v>
      </c>
      <c r="H1295" s="37"/>
      <c r="I1295" s="38">
        <v>8.02</v>
      </c>
      <c r="J1295" s="24">
        <v>1</v>
      </c>
      <c r="K1295" s="24">
        <f t="shared" si="46"/>
        <v>7.52</v>
      </c>
      <c r="L1295" s="24">
        <f t="shared" si="47"/>
        <v>8.52</v>
      </c>
      <c r="M1295" s="39">
        <v>110.98990999999999</v>
      </c>
      <c r="N1295" s="39"/>
      <c r="O1295" s="39"/>
      <c r="P1295" s="39"/>
      <c r="Q1295" s="39"/>
      <c r="R1295" s="39"/>
      <c r="S1295" s="39"/>
      <c r="T1295" s="39"/>
      <c r="U1295" s="39"/>
      <c r="V1295" s="39"/>
      <c r="W1295" s="28"/>
      <c r="X1295" s="28"/>
      <c r="Y1295" s="28"/>
      <c r="Z1295" s="26">
        <v>86845</v>
      </c>
      <c r="AA1295" s="26">
        <v>500</v>
      </c>
      <c r="AB1295" s="26">
        <v>30000</v>
      </c>
      <c r="AC1295" s="26">
        <v>500</v>
      </c>
      <c r="AD1295" s="20"/>
    </row>
    <row r="1296" spans="1:30" ht="11.25" x14ac:dyDescent="0.2">
      <c r="A1296" s="20" t="s">
        <v>2814</v>
      </c>
      <c r="B1296" s="20" t="s">
        <v>1517</v>
      </c>
      <c r="C1296" s="20" t="s">
        <v>1518</v>
      </c>
      <c r="D1296" s="20"/>
      <c r="E1296" s="21" t="s">
        <v>942</v>
      </c>
      <c r="F1296" s="22"/>
      <c r="G1296" s="23">
        <v>355.05137999999999</v>
      </c>
      <c r="H1296" s="37"/>
      <c r="I1296" s="38">
        <v>7.36</v>
      </c>
      <c r="J1296" s="24">
        <v>1</v>
      </c>
      <c r="K1296" s="24">
        <f t="shared" si="46"/>
        <v>6.86</v>
      </c>
      <c r="L1296" s="24">
        <f t="shared" si="47"/>
        <v>7.86</v>
      </c>
      <c r="M1296" s="39">
        <v>309.05847999999997</v>
      </c>
      <c r="N1296" s="39">
        <v>294.03500000000003</v>
      </c>
      <c r="O1296" s="39">
        <v>200.03470999999999</v>
      </c>
      <c r="P1296" s="39">
        <v>167.03704999999999</v>
      </c>
      <c r="Q1296" s="39">
        <v>155.01613</v>
      </c>
      <c r="R1296" s="39">
        <v>138.01050000000001</v>
      </c>
      <c r="S1296" s="39">
        <v>119.06037000000001</v>
      </c>
      <c r="T1296" s="39">
        <v>109.06479</v>
      </c>
      <c r="U1296" s="39">
        <v>105.04472</v>
      </c>
      <c r="V1296" s="39">
        <v>91.054230000000004</v>
      </c>
      <c r="W1296" s="28"/>
      <c r="X1296" s="28"/>
      <c r="Y1296" s="28"/>
      <c r="Z1296" s="26">
        <v>1235285</v>
      </c>
      <c r="AA1296" s="26">
        <v>500</v>
      </c>
      <c r="AB1296" s="26">
        <v>30000</v>
      </c>
      <c r="AC1296" s="26">
        <v>500</v>
      </c>
      <c r="AD1296" s="20"/>
    </row>
    <row r="1297" spans="1:30" ht="11.25" x14ac:dyDescent="0.2">
      <c r="A1297" s="20" t="s">
        <v>2815</v>
      </c>
      <c r="B1297" s="20"/>
      <c r="C1297" s="20"/>
      <c r="D1297" s="20"/>
      <c r="E1297" s="21" t="s">
        <v>943</v>
      </c>
      <c r="F1297" s="22"/>
      <c r="G1297" s="23">
        <v>372.07793099999998</v>
      </c>
      <c r="H1297" s="37"/>
      <c r="I1297" s="38">
        <v>7.36</v>
      </c>
      <c r="J1297" s="24">
        <v>1</v>
      </c>
      <c r="K1297" s="24">
        <f t="shared" si="46"/>
        <v>6.86</v>
      </c>
      <c r="L1297" s="24">
        <f t="shared" si="47"/>
        <v>7.86</v>
      </c>
      <c r="M1297" s="39">
        <v>355.05137999999999</v>
      </c>
      <c r="N1297" s="39">
        <v>309.05847999999997</v>
      </c>
      <c r="O1297" s="39">
        <v>294.03500000000003</v>
      </c>
      <c r="P1297" s="39">
        <v>200.03470999999999</v>
      </c>
      <c r="Q1297" s="39">
        <v>167.03704999999999</v>
      </c>
      <c r="R1297" s="39">
        <v>155.01613</v>
      </c>
      <c r="S1297" s="39">
        <v>138.01050000000001</v>
      </c>
      <c r="T1297" s="39">
        <v>119.06037000000001</v>
      </c>
      <c r="U1297" s="39">
        <v>109.06479</v>
      </c>
      <c r="V1297" s="39">
        <v>105.04472</v>
      </c>
      <c r="W1297" s="28"/>
      <c r="X1297" s="28"/>
      <c r="Y1297" s="28"/>
      <c r="Z1297" s="26">
        <v>186550</v>
      </c>
      <c r="AA1297" s="26">
        <v>500</v>
      </c>
      <c r="AB1297" s="26">
        <v>30000</v>
      </c>
      <c r="AC1297" s="26">
        <v>500</v>
      </c>
      <c r="AD1297" s="20"/>
    </row>
    <row r="1298" spans="1:30" ht="11.25" x14ac:dyDescent="0.2">
      <c r="A1298" s="20" t="s">
        <v>2816</v>
      </c>
      <c r="B1298" s="20" t="s">
        <v>1519</v>
      </c>
      <c r="C1298" s="20" t="s">
        <v>1520</v>
      </c>
      <c r="D1298" s="20"/>
      <c r="E1298" s="21" t="s">
        <v>942</v>
      </c>
      <c r="F1298" s="22"/>
      <c r="G1298" s="23">
        <v>283.9642528</v>
      </c>
      <c r="H1298" s="37"/>
      <c r="I1298" s="38">
        <v>7.93</v>
      </c>
      <c r="J1298" s="24">
        <v>1</v>
      </c>
      <c r="K1298" s="24">
        <f t="shared" si="46"/>
        <v>7.43</v>
      </c>
      <c r="L1298" s="24">
        <f t="shared" si="47"/>
        <v>8.43</v>
      </c>
      <c r="M1298" s="39">
        <v>237.92239000000001</v>
      </c>
      <c r="N1298" s="39">
        <v>209.92747</v>
      </c>
      <c r="O1298" s="39">
        <v>197.92747</v>
      </c>
      <c r="P1298" s="39">
        <v>181.93256</v>
      </c>
      <c r="Q1298" s="39">
        <v>163.96645000000001</v>
      </c>
      <c r="R1298" s="39"/>
      <c r="S1298" s="39"/>
      <c r="T1298" s="39"/>
      <c r="U1298" s="39"/>
      <c r="V1298" s="39"/>
      <c r="W1298" s="28"/>
      <c r="X1298" s="28"/>
      <c r="Y1298" s="28"/>
      <c r="Z1298" s="26">
        <v>57168</v>
      </c>
      <c r="AA1298" s="26">
        <v>500</v>
      </c>
      <c r="AB1298" s="26">
        <v>30000</v>
      </c>
      <c r="AC1298" s="26">
        <v>500</v>
      </c>
      <c r="AD1298" s="20"/>
    </row>
    <row r="1299" spans="1:30" ht="11.25" x14ac:dyDescent="0.2">
      <c r="A1299" s="20" t="s">
        <v>2817</v>
      </c>
      <c r="B1299" s="20" t="s">
        <v>916</v>
      </c>
      <c r="C1299" s="20" t="s">
        <v>1521</v>
      </c>
      <c r="D1299" s="20"/>
      <c r="E1299" s="21" t="s">
        <v>942</v>
      </c>
      <c r="F1299" s="22"/>
      <c r="G1299" s="23">
        <v>438.06896</v>
      </c>
      <c r="H1299" s="37"/>
      <c r="I1299" s="38">
        <v>6.24</v>
      </c>
      <c r="J1299" s="24">
        <v>1</v>
      </c>
      <c r="K1299" s="24">
        <f t="shared" si="46"/>
        <v>5.74</v>
      </c>
      <c r="L1299" s="24">
        <f t="shared" si="47"/>
        <v>6.74</v>
      </c>
      <c r="M1299" s="39">
        <v>438.06896</v>
      </c>
      <c r="N1299" s="39"/>
      <c r="O1299" s="39"/>
      <c r="P1299" s="39"/>
      <c r="Q1299" s="39"/>
      <c r="R1299" s="39"/>
      <c r="S1299" s="39"/>
      <c r="T1299" s="39"/>
      <c r="U1299" s="39"/>
      <c r="V1299" s="39"/>
      <c r="W1299" s="28"/>
      <c r="X1299" s="28"/>
      <c r="Y1299" s="28"/>
      <c r="Z1299" s="26">
        <v>802563</v>
      </c>
      <c r="AA1299" s="26">
        <v>500</v>
      </c>
      <c r="AB1299" s="26">
        <v>30000</v>
      </c>
      <c r="AC1299" s="26">
        <v>500</v>
      </c>
      <c r="AD1299" s="20"/>
    </row>
    <row r="1300" spans="1:30" ht="11.25" x14ac:dyDescent="0.2">
      <c r="A1300" s="20" t="s">
        <v>2818</v>
      </c>
      <c r="B1300" s="20" t="s">
        <v>1522</v>
      </c>
      <c r="C1300" s="20" t="s">
        <v>1523</v>
      </c>
      <c r="D1300" s="20"/>
      <c r="E1300" s="21" t="s">
        <v>942</v>
      </c>
      <c r="F1300" s="22"/>
      <c r="G1300" s="23">
        <v>413.05258670000001</v>
      </c>
      <c r="H1300" s="37"/>
      <c r="I1300" s="38">
        <v>7.11</v>
      </c>
      <c r="J1300" s="24">
        <v>1</v>
      </c>
      <c r="K1300" s="24">
        <f t="shared" si="46"/>
        <v>6.61</v>
      </c>
      <c r="L1300" s="24">
        <f t="shared" si="47"/>
        <v>7.61</v>
      </c>
      <c r="M1300" s="39">
        <v>74.005899999999997</v>
      </c>
      <c r="N1300" s="39"/>
      <c r="O1300" s="39"/>
      <c r="P1300" s="39"/>
      <c r="Q1300" s="39"/>
      <c r="R1300" s="39"/>
      <c r="S1300" s="39"/>
      <c r="T1300" s="39"/>
      <c r="U1300" s="39"/>
      <c r="V1300" s="39"/>
      <c r="W1300" s="28"/>
      <c r="X1300" s="28"/>
      <c r="Y1300" s="28"/>
      <c r="Z1300" s="26">
        <v>30000</v>
      </c>
      <c r="AA1300" s="26">
        <v>500</v>
      </c>
      <c r="AB1300" s="26">
        <v>30000</v>
      </c>
      <c r="AC1300" s="26">
        <v>500</v>
      </c>
      <c r="AD1300" s="20"/>
    </row>
    <row r="1301" spans="1:30" ht="11.25" x14ac:dyDescent="0.2">
      <c r="A1301" s="20" t="s">
        <v>2819</v>
      </c>
      <c r="B1301" s="20" t="s">
        <v>1524</v>
      </c>
      <c r="C1301" s="20" t="s">
        <v>1525</v>
      </c>
      <c r="D1301" s="20"/>
      <c r="E1301" s="21" t="s">
        <v>942</v>
      </c>
      <c r="F1301" s="22"/>
      <c r="G1301" s="23">
        <v>328.36862000000002</v>
      </c>
      <c r="H1301" s="37"/>
      <c r="I1301" s="38">
        <v>7.16</v>
      </c>
      <c r="J1301" s="24">
        <v>1</v>
      </c>
      <c r="K1301" s="24">
        <f t="shared" si="46"/>
        <v>6.66</v>
      </c>
      <c r="L1301" s="24">
        <f t="shared" si="47"/>
        <v>7.66</v>
      </c>
      <c r="M1301" s="39">
        <v>199.21688</v>
      </c>
      <c r="N1301" s="39">
        <v>156.17468</v>
      </c>
      <c r="O1301" s="39">
        <v>173.20123000000001</v>
      </c>
      <c r="P1301" s="39"/>
      <c r="Q1301" s="39"/>
      <c r="R1301" s="39"/>
      <c r="S1301" s="39"/>
      <c r="T1301" s="39"/>
      <c r="U1301" s="39"/>
      <c r="V1301" s="39"/>
      <c r="W1301" s="28"/>
      <c r="X1301" s="28"/>
      <c r="Y1301" s="28"/>
      <c r="Z1301" s="26">
        <v>2139484</v>
      </c>
      <c r="AA1301" s="26">
        <v>500</v>
      </c>
      <c r="AB1301" s="26">
        <v>30000</v>
      </c>
      <c r="AC1301" s="26">
        <v>500</v>
      </c>
      <c r="AD1301" s="20"/>
    </row>
    <row r="1302" spans="1:30" ht="11.25" x14ac:dyDescent="0.2">
      <c r="A1302" s="20" t="s">
        <v>2820</v>
      </c>
      <c r="B1302" s="20" t="s">
        <v>1554</v>
      </c>
      <c r="C1302" s="20" t="s">
        <v>1526</v>
      </c>
      <c r="D1302" s="20"/>
      <c r="E1302" s="21" t="s">
        <v>942</v>
      </c>
      <c r="F1302" s="22"/>
      <c r="G1302" s="23">
        <v>221.13243349999999</v>
      </c>
      <c r="H1302" s="37"/>
      <c r="I1302" s="38">
        <v>6.27</v>
      </c>
      <c r="J1302" s="24">
        <v>1</v>
      </c>
      <c r="K1302" s="24">
        <f t="shared" si="46"/>
        <v>5.77</v>
      </c>
      <c r="L1302" s="24">
        <f t="shared" si="47"/>
        <v>6.77</v>
      </c>
      <c r="M1302" s="39">
        <v>179.08547999999999</v>
      </c>
      <c r="N1302" s="39">
        <v>137.06369000000001</v>
      </c>
      <c r="O1302" s="39">
        <v>104.001</v>
      </c>
      <c r="P1302" s="39">
        <v>101.08701000000001</v>
      </c>
      <c r="Q1302" s="39">
        <v>79.005750000000006</v>
      </c>
      <c r="R1302" s="39"/>
      <c r="S1302" s="39"/>
      <c r="T1302" s="39"/>
      <c r="U1302" s="39"/>
      <c r="V1302" s="39"/>
      <c r="W1302" s="28"/>
      <c r="X1302" s="28"/>
      <c r="Y1302" s="28"/>
      <c r="Z1302" s="26">
        <v>30000</v>
      </c>
      <c r="AA1302" s="26">
        <v>500</v>
      </c>
      <c r="AB1302" s="26">
        <v>30000</v>
      </c>
      <c r="AC1302" s="26">
        <v>500</v>
      </c>
      <c r="AD1302" s="20"/>
    </row>
    <row r="1303" spans="1:30" ht="11.25" x14ac:dyDescent="0.2">
      <c r="A1303" s="20" t="s">
        <v>2821</v>
      </c>
      <c r="B1303" s="20" t="s">
        <v>1555</v>
      </c>
      <c r="C1303" s="20" t="s">
        <v>1527</v>
      </c>
      <c r="D1303" s="20"/>
      <c r="E1303" s="21" t="s">
        <v>942</v>
      </c>
      <c r="F1303" s="22"/>
      <c r="G1303" s="23">
        <v>209.1301924</v>
      </c>
      <c r="H1303" s="37"/>
      <c r="I1303" s="38">
        <v>5.85</v>
      </c>
      <c r="J1303" s="24">
        <v>1</v>
      </c>
      <c r="K1303" s="24">
        <f t="shared" si="46"/>
        <v>5.35</v>
      </c>
      <c r="L1303" s="24">
        <f t="shared" si="47"/>
        <v>6.35</v>
      </c>
      <c r="M1303" s="39">
        <v>152.10873000000001</v>
      </c>
      <c r="N1303" s="39">
        <v>124.11381</v>
      </c>
      <c r="O1303" s="39"/>
      <c r="P1303" s="39"/>
      <c r="Q1303" s="39"/>
      <c r="R1303" s="39"/>
      <c r="S1303" s="39"/>
      <c r="T1303" s="39"/>
      <c r="U1303" s="39"/>
      <c r="V1303" s="39"/>
      <c r="W1303" s="28"/>
      <c r="X1303" s="28"/>
      <c r="Y1303" s="28"/>
      <c r="Z1303" s="26">
        <v>30000</v>
      </c>
      <c r="AA1303" s="26">
        <v>500</v>
      </c>
      <c r="AB1303" s="26">
        <v>30000</v>
      </c>
      <c r="AC1303" s="26">
        <v>500</v>
      </c>
      <c r="AD1303" s="20"/>
    </row>
    <row r="1304" spans="1:30" ht="11.25" x14ac:dyDescent="0.2">
      <c r="A1304" s="20" t="s">
        <v>2822</v>
      </c>
      <c r="B1304" s="20" t="s">
        <v>1556</v>
      </c>
      <c r="C1304" s="20" t="s">
        <v>1528</v>
      </c>
      <c r="D1304" s="20"/>
      <c r="E1304" s="21" t="s">
        <v>942</v>
      </c>
      <c r="F1304" s="22"/>
      <c r="G1304" s="23">
        <v>196.10186010000001</v>
      </c>
      <c r="H1304" s="37"/>
      <c r="I1304" s="38">
        <v>2.88</v>
      </c>
      <c r="J1304" s="24">
        <v>1</v>
      </c>
      <c r="K1304" s="24">
        <f t="shared" si="46"/>
        <v>2.38</v>
      </c>
      <c r="L1304" s="24">
        <f t="shared" si="47"/>
        <v>3.38</v>
      </c>
      <c r="M1304" s="39">
        <v>164.07565</v>
      </c>
      <c r="N1304" s="39">
        <v>136.08072999999999</v>
      </c>
      <c r="O1304" s="39"/>
      <c r="P1304" s="39"/>
      <c r="Q1304" s="39"/>
      <c r="R1304" s="39"/>
      <c r="S1304" s="39"/>
      <c r="T1304" s="39"/>
      <c r="U1304" s="39"/>
      <c r="V1304" s="39"/>
      <c r="W1304" s="28"/>
      <c r="X1304" s="28"/>
      <c r="Y1304" s="28"/>
      <c r="Z1304" s="26">
        <v>1331360</v>
      </c>
      <c r="AA1304" s="26">
        <v>500</v>
      </c>
      <c r="AB1304" s="26">
        <v>30000</v>
      </c>
      <c r="AC1304" s="26">
        <v>500</v>
      </c>
      <c r="AD1304" s="20"/>
    </row>
    <row r="1305" spans="1:30" ht="11.25" x14ac:dyDescent="0.2">
      <c r="A1305" s="20" t="s">
        <v>2823</v>
      </c>
      <c r="B1305" s="20" t="s">
        <v>1557</v>
      </c>
      <c r="C1305" s="20" t="s">
        <v>1529</v>
      </c>
      <c r="D1305" s="20"/>
      <c r="E1305" s="21" t="s">
        <v>942</v>
      </c>
      <c r="F1305" s="22"/>
      <c r="G1305" s="23">
        <v>225.1313001</v>
      </c>
      <c r="H1305" s="37"/>
      <c r="I1305" s="38">
        <v>5.6</v>
      </c>
      <c r="J1305" s="24">
        <v>1</v>
      </c>
      <c r="K1305" s="24">
        <f t="shared" si="46"/>
        <v>5.0999999999999996</v>
      </c>
      <c r="L1305" s="24">
        <f t="shared" si="47"/>
        <v>6.1</v>
      </c>
      <c r="M1305" s="39">
        <v>165.09101000000001</v>
      </c>
      <c r="N1305" s="39">
        <v>137.05971</v>
      </c>
      <c r="O1305" s="39">
        <v>123.04406</v>
      </c>
      <c r="P1305" s="39">
        <v>91.054230000000004</v>
      </c>
      <c r="Q1305" s="39"/>
      <c r="R1305" s="39"/>
      <c r="S1305" s="39"/>
      <c r="T1305" s="39"/>
      <c r="U1305" s="39"/>
      <c r="V1305" s="39"/>
      <c r="W1305" s="28"/>
      <c r="X1305" s="28"/>
      <c r="Y1305" s="28"/>
      <c r="Z1305" s="26">
        <v>1788078</v>
      </c>
      <c r="AA1305" s="26">
        <v>500</v>
      </c>
      <c r="AB1305" s="26">
        <v>30000</v>
      </c>
      <c r="AC1305" s="26">
        <v>500</v>
      </c>
      <c r="AD1305" s="20"/>
    </row>
    <row r="1306" spans="1:30" ht="11.25" x14ac:dyDescent="0.2">
      <c r="A1306" s="20" t="s">
        <v>2824</v>
      </c>
      <c r="B1306" s="20" t="s">
        <v>1530</v>
      </c>
      <c r="C1306" s="20" t="s">
        <v>1531</v>
      </c>
      <c r="D1306" s="20"/>
      <c r="E1306" s="21" t="s">
        <v>942</v>
      </c>
      <c r="F1306" s="22"/>
      <c r="G1306" s="23">
        <v>327.93992040000001</v>
      </c>
      <c r="H1306" s="37"/>
      <c r="I1306" s="38">
        <v>8.14</v>
      </c>
      <c r="J1306" s="24">
        <v>1</v>
      </c>
      <c r="K1306" s="24">
        <f t="shared" si="46"/>
        <v>7.64</v>
      </c>
      <c r="L1306" s="24">
        <f t="shared" si="47"/>
        <v>8.64</v>
      </c>
      <c r="M1306" s="39">
        <v>292.89488</v>
      </c>
      <c r="N1306" s="39">
        <v>149.03029000000001</v>
      </c>
      <c r="O1306" s="39">
        <v>133.05313000000001</v>
      </c>
      <c r="P1306" s="39">
        <v>82.013350000000003</v>
      </c>
      <c r="Q1306" s="39"/>
      <c r="R1306" s="39"/>
      <c r="S1306" s="39"/>
      <c r="T1306" s="39"/>
      <c r="U1306" s="39"/>
      <c r="V1306" s="39"/>
      <c r="W1306" s="28"/>
      <c r="X1306" s="28"/>
      <c r="Y1306" s="28"/>
      <c r="Z1306" s="26">
        <v>30000</v>
      </c>
      <c r="AA1306" s="26">
        <v>500</v>
      </c>
      <c r="AB1306" s="26">
        <v>30000</v>
      </c>
      <c r="AC1306" s="26">
        <v>500</v>
      </c>
      <c r="AD1306" s="20"/>
    </row>
    <row r="1307" spans="1:30" ht="11.25" x14ac:dyDescent="0.2">
      <c r="A1307" s="20" t="s">
        <v>2825</v>
      </c>
      <c r="B1307" s="20" t="s">
        <v>1532</v>
      </c>
      <c r="C1307" s="20" t="s">
        <v>1533</v>
      </c>
      <c r="D1307" s="20"/>
      <c r="E1307" s="21" t="s">
        <v>942</v>
      </c>
      <c r="F1307" s="22"/>
      <c r="G1307" s="23">
        <v>359.99632759999997</v>
      </c>
      <c r="H1307" s="37"/>
      <c r="I1307" s="38">
        <v>8.67</v>
      </c>
      <c r="J1307" s="24">
        <v>1</v>
      </c>
      <c r="K1307" s="24">
        <f t="shared" si="46"/>
        <v>8.17</v>
      </c>
      <c r="L1307" s="24">
        <f t="shared" si="47"/>
        <v>9.17</v>
      </c>
      <c r="M1307" s="39">
        <v>326.93364000000003</v>
      </c>
      <c r="N1307" s="39">
        <v>293.87096000000003</v>
      </c>
      <c r="O1307" s="39">
        <v>198.93375</v>
      </c>
      <c r="P1307" s="39">
        <v>181.08670000000001</v>
      </c>
      <c r="Q1307" s="39">
        <v>116.97387999999999</v>
      </c>
      <c r="R1307" s="39"/>
      <c r="S1307" s="39"/>
      <c r="T1307" s="39"/>
      <c r="U1307" s="39"/>
      <c r="V1307" s="39"/>
      <c r="W1307" s="28"/>
      <c r="X1307" s="28"/>
      <c r="Y1307" s="28"/>
      <c r="Z1307" s="26">
        <v>30000</v>
      </c>
      <c r="AA1307" s="26">
        <v>500</v>
      </c>
      <c r="AB1307" s="26">
        <v>30000</v>
      </c>
      <c r="AC1307" s="26">
        <v>500</v>
      </c>
      <c r="AD1307" s="20"/>
    </row>
    <row r="1308" spans="1:30" ht="11.25" x14ac:dyDescent="0.2">
      <c r="A1308" s="20" t="s">
        <v>2826</v>
      </c>
      <c r="B1308" s="20" t="s">
        <v>1563</v>
      </c>
      <c r="C1308" s="20" t="s">
        <v>1534</v>
      </c>
      <c r="D1308" s="20"/>
      <c r="E1308" s="21" t="s">
        <v>942</v>
      </c>
      <c r="F1308" s="22"/>
      <c r="G1308" s="23">
        <v>315.17109379999999</v>
      </c>
      <c r="H1308" s="37"/>
      <c r="I1308" s="38">
        <v>7.9</v>
      </c>
      <c r="J1308" s="24">
        <v>1</v>
      </c>
      <c r="K1308" s="24">
        <f t="shared" si="46"/>
        <v>7.4</v>
      </c>
      <c r="L1308" s="24">
        <f t="shared" si="47"/>
        <v>8.4</v>
      </c>
      <c r="M1308" s="39">
        <v>170.08566999999999</v>
      </c>
      <c r="N1308" s="39">
        <v>154.10852</v>
      </c>
      <c r="O1308" s="39">
        <v>116.97387999999999</v>
      </c>
      <c r="P1308" s="39">
        <v>115.9676</v>
      </c>
      <c r="Q1308" s="39">
        <v>114.96133</v>
      </c>
      <c r="R1308" s="39"/>
      <c r="S1308" s="39"/>
      <c r="T1308" s="39"/>
      <c r="U1308" s="39"/>
      <c r="V1308" s="39"/>
      <c r="W1308" s="28"/>
      <c r="X1308" s="28"/>
      <c r="Y1308" s="28"/>
      <c r="Z1308" s="26">
        <v>30000</v>
      </c>
      <c r="AA1308" s="26">
        <v>500</v>
      </c>
      <c r="AB1308" s="26">
        <v>30000</v>
      </c>
      <c r="AC1308" s="26">
        <v>500</v>
      </c>
      <c r="AD1308" s="20"/>
    </row>
    <row r="1309" spans="1:30" ht="11.25" x14ac:dyDescent="0.2">
      <c r="A1309" s="20" t="s">
        <v>2827</v>
      </c>
      <c r="B1309" s="20" t="s">
        <v>1535</v>
      </c>
      <c r="C1309" s="20" t="s">
        <v>1536</v>
      </c>
      <c r="D1309" s="20"/>
      <c r="E1309" s="21" t="s">
        <v>942</v>
      </c>
      <c r="F1309" s="22"/>
      <c r="G1309" s="23">
        <v>236.04455820000001</v>
      </c>
      <c r="H1309" s="37"/>
      <c r="I1309" s="38">
        <v>3.98</v>
      </c>
      <c r="J1309" s="24">
        <v>1</v>
      </c>
      <c r="K1309" s="24">
        <f t="shared" si="46"/>
        <v>3.48</v>
      </c>
      <c r="L1309" s="24">
        <f t="shared" si="47"/>
        <v>4.4800000000000004</v>
      </c>
      <c r="M1309" s="39">
        <v>205.00236000000001</v>
      </c>
      <c r="N1309" s="39">
        <v>177.00744</v>
      </c>
      <c r="O1309" s="39">
        <v>149.03029000000001</v>
      </c>
      <c r="P1309" s="39">
        <v>131.01972000000001</v>
      </c>
      <c r="Q1309" s="39">
        <v>88.021550000000005</v>
      </c>
      <c r="R1309" s="39"/>
      <c r="S1309" s="39"/>
      <c r="T1309" s="39"/>
      <c r="U1309" s="39"/>
      <c r="V1309" s="39"/>
      <c r="W1309" s="28"/>
      <c r="X1309" s="28"/>
      <c r="Y1309" s="28"/>
      <c r="Z1309" s="26">
        <v>30000</v>
      </c>
      <c r="AA1309" s="26">
        <v>500</v>
      </c>
      <c r="AB1309" s="26">
        <v>30000</v>
      </c>
      <c r="AC1309" s="26">
        <v>500</v>
      </c>
      <c r="AD1309" s="20"/>
    </row>
    <row r="1310" spans="1:30" ht="11.25" x14ac:dyDescent="0.2">
      <c r="A1310" s="20" t="s">
        <v>2828</v>
      </c>
      <c r="B1310" s="20" t="s">
        <v>1537</v>
      </c>
      <c r="C1310" s="20" t="s">
        <v>1538</v>
      </c>
      <c r="D1310" s="20"/>
      <c r="E1310" s="21" t="s">
        <v>942</v>
      </c>
      <c r="F1310" s="22"/>
      <c r="G1310" s="23">
        <v>239.06195539999999</v>
      </c>
      <c r="H1310" s="37"/>
      <c r="I1310" s="38">
        <v>6.43</v>
      </c>
      <c r="J1310" s="24">
        <v>1</v>
      </c>
      <c r="K1310" s="24">
        <f t="shared" si="46"/>
        <v>5.93</v>
      </c>
      <c r="L1310" s="24">
        <f t="shared" si="47"/>
        <v>6.93</v>
      </c>
      <c r="M1310" s="39">
        <v>159.97153</v>
      </c>
      <c r="N1310" s="39">
        <v>79.082049999999995</v>
      </c>
      <c r="O1310" s="39"/>
      <c r="P1310" s="39"/>
      <c r="Q1310" s="39"/>
      <c r="R1310" s="39"/>
      <c r="S1310" s="39"/>
      <c r="T1310" s="39"/>
      <c r="U1310" s="39"/>
      <c r="V1310" s="39"/>
      <c r="W1310" s="28"/>
      <c r="X1310" s="28"/>
      <c r="Y1310" s="28"/>
      <c r="Z1310" s="26">
        <v>1851872</v>
      </c>
      <c r="AA1310" s="26">
        <v>500</v>
      </c>
      <c r="AB1310" s="26">
        <v>30000</v>
      </c>
      <c r="AC1310" s="26">
        <v>500</v>
      </c>
      <c r="AD1310" s="20"/>
    </row>
    <row r="1311" spans="1:30" ht="11.25" x14ac:dyDescent="0.2">
      <c r="A1311" s="20" t="s">
        <v>2829</v>
      </c>
      <c r="B1311" s="20" t="s">
        <v>1564</v>
      </c>
      <c r="C1311" s="20" t="s">
        <v>1550</v>
      </c>
      <c r="D1311" s="20"/>
      <c r="E1311" s="21" t="s">
        <v>942</v>
      </c>
      <c r="F1311" s="22"/>
      <c r="G1311" s="23">
        <v>285.0649593</v>
      </c>
      <c r="H1311" s="37"/>
      <c r="I1311" s="38">
        <v>7.78</v>
      </c>
      <c r="J1311" s="24">
        <v>1</v>
      </c>
      <c r="K1311" s="24">
        <f t="shared" si="46"/>
        <v>7.28</v>
      </c>
      <c r="L1311" s="24">
        <f t="shared" si="47"/>
        <v>8.2799999999999994</v>
      </c>
      <c r="M1311" s="39">
        <v>250.01991000000001</v>
      </c>
      <c r="N1311" s="39">
        <v>169.01401999999999</v>
      </c>
      <c r="O1311" s="39">
        <v>153.03685999999999</v>
      </c>
      <c r="P1311" s="39">
        <v>149.03029000000001</v>
      </c>
      <c r="Q1311" s="39">
        <v>138.04977</v>
      </c>
      <c r="R1311" s="39"/>
      <c r="S1311" s="39"/>
      <c r="T1311" s="39"/>
      <c r="U1311" s="39"/>
      <c r="V1311" s="39"/>
      <c r="W1311" s="28"/>
      <c r="X1311" s="28"/>
      <c r="Y1311" s="28"/>
      <c r="Z1311" s="26">
        <v>30000</v>
      </c>
      <c r="AA1311" s="26">
        <v>500</v>
      </c>
      <c r="AB1311" s="26">
        <v>30000</v>
      </c>
      <c r="AC1311" s="26">
        <v>500</v>
      </c>
      <c r="AD1311" s="20"/>
    </row>
    <row r="1312" spans="1:30" ht="11.25" x14ac:dyDescent="0.2">
      <c r="A1312" s="20" t="s">
        <v>2830</v>
      </c>
      <c r="B1312" s="20" t="s">
        <v>1558</v>
      </c>
      <c r="C1312" s="20" t="s">
        <v>1539</v>
      </c>
      <c r="D1312" s="20"/>
      <c r="E1312" s="21" t="s">
        <v>942</v>
      </c>
      <c r="F1312" s="22"/>
      <c r="G1312" s="23">
        <v>302.0869788</v>
      </c>
      <c r="H1312" s="37"/>
      <c r="I1312" s="38">
        <v>6.15</v>
      </c>
      <c r="J1312" s="24">
        <v>1</v>
      </c>
      <c r="K1312" s="24">
        <f t="shared" si="46"/>
        <v>5.65</v>
      </c>
      <c r="L1312" s="24">
        <f t="shared" si="47"/>
        <v>6.65</v>
      </c>
      <c r="M1312" s="39">
        <v>255.00864000000001</v>
      </c>
      <c r="N1312" s="39">
        <v>158.97628</v>
      </c>
      <c r="O1312" s="39">
        <v>69.044719999999998</v>
      </c>
      <c r="P1312" s="39"/>
      <c r="Q1312" s="39"/>
      <c r="R1312" s="39"/>
      <c r="S1312" s="39"/>
      <c r="T1312" s="39"/>
      <c r="U1312" s="39"/>
      <c r="V1312" s="39"/>
      <c r="W1312" s="28"/>
      <c r="X1312" s="28"/>
      <c r="Y1312" s="28"/>
      <c r="Z1312" s="26">
        <v>30000</v>
      </c>
      <c r="AA1312" s="26">
        <v>500</v>
      </c>
      <c r="AB1312" s="26">
        <v>30000</v>
      </c>
      <c r="AC1312" s="26">
        <v>500</v>
      </c>
      <c r="AD1312" s="20"/>
    </row>
    <row r="1313" spans="1:30" ht="11.25" x14ac:dyDescent="0.2">
      <c r="A1313" s="20" t="s">
        <v>2831</v>
      </c>
      <c r="B1313" s="20" t="s">
        <v>1540</v>
      </c>
      <c r="C1313" s="20" t="s">
        <v>1541</v>
      </c>
      <c r="D1313" s="20"/>
      <c r="E1313" s="21" t="s">
        <v>942</v>
      </c>
      <c r="F1313" s="22"/>
      <c r="G1313" s="23">
        <v>260.08468579999999</v>
      </c>
      <c r="H1313" s="37"/>
      <c r="I1313" s="38">
        <v>3.63</v>
      </c>
      <c r="J1313" s="24">
        <v>1</v>
      </c>
      <c r="K1313" s="24">
        <f t="shared" si="46"/>
        <v>3.13</v>
      </c>
      <c r="L1313" s="24">
        <f t="shared" si="47"/>
        <v>4.13</v>
      </c>
      <c r="M1313" s="39">
        <v>216.08362</v>
      </c>
      <c r="N1313" s="39">
        <v>214.09178</v>
      </c>
      <c r="O1313" s="39">
        <v>213.08395999999999</v>
      </c>
      <c r="P1313" s="39">
        <v>179.12293</v>
      </c>
      <c r="Q1313" s="39">
        <v>129.03243000000001</v>
      </c>
      <c r="R1313" s="39"/>
      <c r="S1313" s="39"/>
      <c r="T1313" s="39"/>
      <c r="U1313" s="39"/>
      <c r="V1313" s="39"/>
      <c r="W1313" s="28"/>
      <c r="X1313" s="28"/>
      <c r="Y1313" s="28"/>
      <c r="Z1313" s="26">
        <v>30000</v>
      </c>
      <c r="AA1313" s="26">
        <v>500</v>
      </c>
      <c r="AB1313" s="26">
        <v>30000</v>
      </c>
      <c r="AC1313" s="26">
        <v>500</v>
      </c>
      <c r="AD1313" s="20"/>
    </row>
    <row r="1314" spans="1:30" ht="11.25" x14ac:dyDescent="0.2">
      <c r="A1314" s="20" t="s">
        <v>2832</v>
      </c>
      <c r="B1314" s="20" t="s">
        <v>1562</v>
      </c>
      <c r="C1314" s="20" t="s">
        <v>1542</v>
      </c>
      <c r="D1314" s="20"/>
      <c r="E1314" s="21" t="s">
        <v>942</v>
      </c>
      <c r="F1314" s="22"/>
      <c r="G1314" s="23">
        <v>213.18684999999999</v>
      </c>
      <c r="H1314" s="37"/>
      <c r="I1314" s="38">
        <v>6.38</v>
      </c>
      <c r="J1314" s="24">
        <v>1</v>
      </c>
      <c r="K1314" s="24">
        <f t="shared" si="46"/>
        <v>5.88</v>
      </c>
      <c r="L1314" s="24">
        <f t="shared" si="47"/>
        <v>6.88</v>
      </c>
      <c r="M1314" s="39">
        <v>171.13990000000001</v>
      </c>
      <c r="N1314" s="39">
        <v>134.09643</v>
      </c>
      <c r="O1314" s="39">
        <v>78.082049999999995</v>
      </c>
      <c r="P1314" s="39">
        <v>52.102789999999999</v>
      </c>
      <c r="Q1314" s="39"/>
      <c r="R1314" s="39"/>
      <c r="S1314" s="39"/>
      <c r="T1314" s="39"/>
      <c r="U1314" s="39"/>
      <c r="V1314" s="39"/>
      <c r="W1314" s="28"/>
      <c r="X1314" s="28"/>
      <c r="Y1314" s="28"/>
      <c r="Z1314" s="26">
        <v>30000</v>
      </c>
      <c r="AA1314" s="26">
        <v>500</v>
      </c>
      <c r="AB1314" s="26">
        <v>30000</v>
      </c>
      <c r="AC1314" s="26">
        <v>500</v>
      </c>
      <c r="AD1314" s="20"/>
    </row>
    <row r="1315" spans="1:30" ht="11.25" x14ac:dyDescent="0.2">
      <c r="A1315" s="20" t="s">
        <v>2833</v>
      </c>
      <c r="B1315" s="20" t="s">
        <v>1559</v>
      </c>
      <c r="C1315" s="20" t="s">
        <v>1543</v>
      </c>
      <c r="D1315" s="20"/>
      <c r="E1315" s="21" t="s">
        <v>942</v>
      </c>
      <c r="F1315" s="22"/>
      <c r="G1315" s="23">
        <v>337.0810032</v>
      </c>
      <c r="H1315" s="37"/>
      <c r="I1315" s="38">
        <v>7.08</v>
      </c>
      <c r="J1315" s="24">
        <v>1</v>
      </c>
      <c r="K1315" s="24">
        <f t="shared" si="46"/>
        <v>6.58</v>
      </c>
      <c r="L1315" s="24">
        <f t="shared" si="47"/>
        <v>7.58</v>
      </c>
      <c r="M1315" s="39">
        <v>291.03913999999997</v>
      </c>
      <c r="N1315" s="39">
        <v>149.03029000000001</v>
      </c>
      <c r="O1315" s="39">
        <v>127.03897000000001</v>
      </c>
      <c r="P1315" s="39">
        <v>99.007670000000005</v>
      </c>
      <c r="Q1315" s="39"/>
      <c r="R1315" s="39"/>
      <c r="S1315" s="39"/>
      <c r="T1315" s="39"/>
      <c r="U1315" s="39"/>
      <c r="V1315" s="39"/>
      <c r="W1315" s="28"/>
      <c r="X1315" s="28"/>
      <c r="Y1315" s="28"/>
      <c r="Z1315" s="26">
        <v>30000</v>
      </c>
      <c r="AA1315" s="26">
        <v>500</v>
      </c>
      <c r="AB1315" s="26">
        <v>30000</v>
      </c>
      <c r="AC1315" s="26">
        <v>500</v>
      </c>
      <c r="AD1315" s="20"/>
    </row>
    <row r="1316" spans="1:30" ht="11.25" x14ac:dyDescent="0.2">
      <c r="A1316" s="20" t="s">
        <v>2834</v>
      </c>
      <c r="B1316" s="20"/>
      <c r="C1316" s="20"/>
      <c r="D1316" s="20"/>
      <c r="E1316" s="21" t="s">
        <v>943</v>
      </c>
      <c r="F1316" s="22"/>
      <c r="G1316" s="23">
        <v>354.10755230000001</v>
      </c>
      <c r="H1316" s="37"/>
      <c r="I1316" s="38">
        <v>7.08</v>
      </c>
      <c r="J1316" s="24">
        <v>1</v>
      </c>
      <c r="K1316" s="24">
        <f t="shared" si="46"/>
        <v>6.58</v>
      </c>
      <c r="L1316" s="24">
        <f t="shared" si="47"/>
        <v>7.58</v>
      </c>
      <c r="M1316" s="39">
        <v>337.08100000000002</v>
      </c>
      <c r="N1316" s="39">
        <v>291.03913999999997</v>
      </c>
      <c r="O1316" s="39">
        <v>149.03029000000001</v>
      </c>
      <c r="P1316" s="39">
        <v>127.03897000000001</v>
      </c>
      <c r="Q1316" s="39">
        <v>99.007670000000005</v>
      </c>
      <c r="R1316" s="39"/>
      <c r="S1316" s="39"/>
      <c r="T1316" s="39"/>
      <c r="U1316" s="39"/>
      <c r="V1316" s="39"/>
      <c r="W1316" s="28"/>
      <c r="X1316" s="28"/>
      <c r="Y1316" s="28"/>
      <c r="Z1316" s="26">
        <v>30000</v>
      </c>
      <c r="AA1316" s="26">
        <v>500</v>
      </c>
      <c r="AB1316" s="26">
        <v>30000</v>
      </c>
      <c r="AC1316" s="26">
        <v>500</v>
      </c>
      <c r="AD1316" s="20"/>
    </row>
    <row r="1317" spans="1:30" ht="11.25" x14ac:dyDescent="0.2">
      <c r="A1317" s="20" t="s">
        <v>2835</v>
      </c>
      <c r="B1317" s="20" t="s">
        <v>1560</v>
      </c>
      <c r="C1317" s="20" t="s">
        <v>1544</v>
      </c>
      <c r="D1317" s="20"/>
      <c r="E1317" s="21" t="s">
        <v>942</v>
      </c>
      <c r="F1317" s="22"/>
      <c r="G1317" s="23">
        <v>290.17884370000002</v>
      </c>
      <c r="H1317" s="37"/>
      <c r="I1317" s="38">
        <v>7.55</v>
      </c>
      <c r="J1317" s="24">
        <v>1</v>
      </c>
      <c r="K1317" s="24">
        <f t="shared" si="46"/>
        <v>7.05</v>
      </c>
      <c r="L1317" s="24">
        <f t="shared" si="47"/>
        <v>8.0500000000000007</v>
      </c>
      <c r="M1317" s="39">
        <v>258.15262999999999</v>
      </c>
      <c r="N1317" s="39">
        <v>182.18104</v>
      </c>
      <c r="O1317" s="39">
        <v>135.1027</v>
      </c>
      <c r="P1317" s="39"/>
      <c r="Q1317" s="39"/>
      <c r="R1317" s="39"/>
      <c r="S1317" s="39"/>
      <c r="T1317" s="39"/>
      <c r="U1317" s="39"/>
      <c r="V1317" s="39"/>
      <c r="W1317" s="28"/>
      <c r="X1317" s="28"/>
      <c r="Y1317" s="28"/>
      <c r="Z1317" s="26">
        <v>3746010</v>
      </c>
      <c r="AA1317" s="26">
        <v>500</v>
      </c>
      <c r="AB1317" s="26">
        <v>30000</v>
      </c>
      <c r="AC1317" s="26">
        <v>500</v>
      </c>
      <c r="AD1317" s="20"/>
    </row>
    <row r="1318" spans="1:30" ht="11.25" x14ac:dyDescent="0.2">
      <c r="A1318" s="20" t="s">
        <v>2836</v>
      </c>
      <c r="B1318" s="20" t="s">
        <v>1545</v>
      </c>
      <c r="C1318" s="20" t="s">
        <v>1546</v>
      </c>
      <c r="D1318" s="20"/>
      <c r="E1318" s="21" t="s">
        <v>942</v>
      </c>
      <c r="F1318" s="22"/>
      <c r="G1318" s="23">
        <v>235.1114924</v>
      </c>
      <c r="H1318" s="37"/>
      <c r="I1318" s="38">
        <v>4.8099999999999996</v>
      </c>
      <c r="J1318" s="24">
        <v>1</v>
      </c>
      <c r="K1318" s="24">
        <f t="shared" si="46"/>
        <v>4.3099999999999996</v>
      </c>
      <c r="L1318" s="24">
        <f t="shared" si="47"/>
        <v>5.31</v>
      </c>
      <c r="M1318" s="39">
        <v>156.02107000000001</v>
      </c>
      <c r="N1318" s="39">
        <v>78.082049999999995</v>
      </c>
      <c r="O1318" s="39">
        <v>52.102789999999999</v>
      </c>
      <c r="P1318" s="39"/>
      <c r="Q1318" s="39"/>
      <c r="R1318" s="39"/>
      <c r="S1318" s="39"/>
      <c r="T1318" s="39"/>
      <c r="U1318" s="39"/>
      <c r="V1318" s="39"/>
      <c r="W1318" s="28"/>
      <c r="X1318" s="28"/>
      <c r="Y1318" s="28"/>
      <c r="Z1318" s="26">
        <v>2670258</v>
      </c>
      <c r="AA1318" s="26">
        <v>500</v>
      </c>
      <c r="AB1318" s="26">
        <v>30000</v>
      </c>
      <c r="AC1318" s="26">
        <v>500</v>
      </c>
      <c r="AD1318" s="20"/>
    </row>
    <row r="1319" spans="1:30" ht="11.25" x14ac:dyDescent="0.2">
      <c r="A1319" s="20" t="s">
        <v>2837</v>
      </c>
      <c r="B1319" s="20" t="s">
        <v>954</v>
      </c>
      <c r="C1319" s="20" t="s">
        <v>1547</v>
      </c>
      <c r="D1319" s="20"/>
      <c r="E1319" s="21" t="s">
        <v>942</v>
      </c>
      <c r="F1319" s="22"/>
      <c r="G1319" s="23">
        <v>381.11587400000002</v>
      </c>
      <c r="H1319" s="37"/>
      <c r="I1319" s="38">
        <v>8.5299999999999994</v>
      </c>
      <c r="J1319" s="24">
        <v>1</v>
      </c>
      <c r="K1319" s="24">
        <f t="shared" si="46"/>
        <v>8.0299999999999994</v>
      </c>
      <c r="L1319" s="24">
        <f t="shared" si="47"/>
        <v>9.0299999999999994</v>
      </c>
      <c r="M1319" s="39">
        <v>363.10530999999997</v>
      </c>
      <c r="N1319" s="39">
        <v>256.05799000000002</v>
      </c>
      <c r="O1319" s="39">
        <v>238.04741999999999</v>
      </c>
      <c r="P1319" s="39"/>
      <c r="Q1319" s="39"/>
      <c r="R1319" s="39"/>
      <c r="S1319" s="39"/>
      <c r="T1319" s="39"/>
      <c r="U1319" s="39"/>
      <c r="V1319" s="39"/>
      <c r="W1319" s="28"/>
      <c r="X1319" s="28"/>
      <c r="Y1319" s="28"/>
      <c r="Z1319" s="26">
        <v>1500531</v>
      </c>
      <c r="AA1319" s="26">
        <v>500</v>
      </c>
      <c r="AB1319" s="26">
        <v>30000</v>
      </c>
      <c r="AC1319" s="26">
        <v>500</v>
      </c>
      <c r="AD1319" s="20"/>
    </row>
    <row r="1320" spans="1:30" ht="11.25" x14ac:dyDescent="0.2">
      <c r="A1320" s="20" t="s">
        <v>2838</v>
      </c>
      <c r="B1320" s="20" t="s">
        <v>954</v>
      </c>
      <c r="C1320" s="20" t="s">
        <v>1548</v>
      </c>
      <c r="D1320" s="20"/>
      <c r="E1320" s="21" t="s">
        <v>942</v>
      </c>
      <c r="F1320" s="22"/>
      <c r="G1320" s="23">
        <v>378.22648609999999</v>
      </c>
      <c r="H1320" s="37"/>
      <c r="I1320" s="38">
        <v>9.07</v>
      </c>
      <c r="J1320" s="24">
        <v>1</v>
      </c>
      <c r="K1320" s="24">
        <f t="shared" si="46"/>
        <v>8.57</v>
      </c>
      <c r="L1320" s="24">
        <f t="shared" si="47"/>
        <v>9.57</v>
      </c>
      <c r="M1320" s="39">
        <v>322.16388999999998</v>
      </c>
      <c r="N1320" s="39">
        <v>160.19842</v>
      </c>
      <c r="O1320" s="39"/>
      <c r="P1320" s="39"/>
      <c r="Q1320" s="39"/>
      <c r="R1320" s="39"/>
      <c r="S1320" s="39"/>
      <c r="T1320" s="39"/>
      <c r="U1320" s="39"/>
      <c r="V1320" s="39"/>
      <c r="W1320" s="28"/>
      <c r="X1320" s="28"/>
      <c r="Y1320" s="28"/>
      <c r="Z1320" s="26">
        <v>30000</v>
      </c>
      <c r="AA1320" s="26">
        <v>500</v>
      </c>
      <c r="AB1320" s="26">
        <v>30000</v>
      </c>
      <c r="AC1320" s="26">
        <v>500</v>
      </c>
      <c r="AD1320" s="20"/>
    </row>
    <row r="1321" spans="1:30" ht="11.25" x14ac:dyDescent="0.2">
      <c r="A1321" s="20" t="s">
        <v>2839</v>
      </c>
      <c r="B1321" s="20" t="s">
        <v>1561</v>
      </c>
      <c r="C1321" s="20" t="s">
        <v>1549</v>
      </c>
      <c r="D1321" s="20"/>
      <c r="E1321" s="21" t="s">
        <v>942</v>
      </c>
      <c r="F1321" s="22"/>
      <c r="G1321" s="23">
        <v>206.06845150000001</v>
      </c>
      <c r="H1321" s="37"/>
      <c r="I1321" s="38">
        <v>3.32</v>
      </c>
      <c r="J1321" s="24">
        <v>1</v>
      </c>
      <c r="K1321" s="24">
        <f t="shared" si="46"/>
        <v>2.82</v>
      </c>
      <c r="L1321" s="24">
        <f t="shared" si="47"/>
        <v>3.82</v>
      </c>
      <c r="M1321" s="39">
        <v>179.05754999999999</v>
      </c>
      <c r="N1321" s="39">
        <v>135.08547999999999</v>
      </c>
      <c r="O1321" s="39"/>
      <c r="P1321" s="39"/>
      <c r="Q1321" s="39"/>
      <c r="R1321" s="39"/>
      <c r="S1321" s="39"/>
      <c r="T1321" s="39"/>
      <c r="U1321" s="39"/>
      <c r="V1321" s="39"/>
      <c r="W1321" s="28"/>
      <c r="X1321" s="28"/>
      <c r="Y1321" s="28"/>
      <c r="Z1321" s="26">
        <v>30000</v>
      </c>
      <c r="AA1321" s="26">
        <v>500</v>
      </c>
      <c r="AB1321" s="26">
        <v>30000</v>
      </c>
      <c r="AC1321" s="26">
        <v>500</v>
      </c>
      <c r="AD1321" s="20"/>
    </row>
  </sheetData>
  <conditionalFormatting sqref="AH8:AH527">
    <cfRule type="cellIs" dxfId="35" priority="1" operator="equal">
      <formula>-999999</formula>
    </cfRule>
  </conditionalFormatting>
  <dataValidations count="2">
    <dataValidation type="decimal" allowBlank="1" showInputMessage="1" showErrorMessage="1" errorTitle="Threshold Value" error="Please enter a positive non-zero number." promptTitle="Threshold Value" prompt="Must be a positive non-zero number, or blank." sqref="Z8:AC1321" xr:uid="{00000000-0002-0000-0000-000000000000}">
      <formula1>1</formula1>
      <formula2>100000000</formula2>
    </dataValidation>
    <dataValidation type="textLength" operator="greaterThanOrEqual" showErrorMessage="1" errorTitle="Compound" error="Compound name can not be blank, please enter a name." promptTitle="Compound" prompt="Compound field can not be blank." sqref="A8:A1321" xr:uid="{00000000-0002-0000-0000-000001000000}">
      <formula1>1</formula1>
    </dataValidation>
  </dataValidations>
  <pageMargins left="0.7" right="0.7" top="0.75" bottom="0.75" header="0.3" footer="0.3"/>
  <pageSetup scale="3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 macro="[0]!RT_Update">
                <anchor moveWithCells="1">
                  <from>
                    <xdr:col>7</xdr:col>
                    <xdr:colOff>9525</xdr:colOff>
                    <xdr:row>1</xdr:row>
                    <xdr:rowOff>9525</xdr:rowOff>
                  </from>
                  <to>
                    <xdr:col>8</xdr:col>
                    <xdr:colOff>171450</xdr:colOff>
                    <xdr:row>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Button 2">
              <controlPr defaultSize="0" print="0" autoFill="0" autoPict="0" macro="[0]!Export_CSV">
                <anchor moveWithCells="1">
                  <from>
                    <xdr:col>7</xdr:col>
                    <xdr:colOff>9525</xdr:colOff>
                    <xdr:row>3</xdr:row>
                    <xdr:rowOff>28575</xdr:rowOff>
                  </from>
                  <to>
                    <xdr:col>8</xdr:col>
                    <xdr:colOff>171450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6" name="Button 4">
              <controlPr defaultSize="0" print="0" autoFill="0" autoPict="0" macro="[0]!Export_QE_CDB_TF_5_1_DIA">
                <anchor moveWithCells="1">
                  <from>
                    <xdr:col>9</xdr:col>
                    <xdr:colOff>9525</xdr:colOff>
                    <xdr:row>3</xdr:row>
                    <xdr:rowOff>28575</xdr:rowOff>
                  </from>
                  <to>
                    <xdr:col>10</xdr:col>
                    <xdr:colOff>95250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7" name="Check Box 5">
              <controlPr defaultSize="0" autoFill="0" autoLine="0" autoPict="0">
                <anchor moveWithCells="1">
                  <from>
                    <xdr:col>3</xdr:col>
                    <xdr:colOff>657225</xdr:colOff>
                    <xdr:row>0</xdr:row>
                    <xdr:rowOff>66675</xdr:rowOff>
                  </from>
                  <to>
                    <xdr:col>5</xdr:col>
                    <xdr:colOff>180975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8" name="Check Box 6">
              <controlPr defaultSize="0" autoFill="0" autoLine="0" autoPict="0">
                <anchor moveWithCells="1">
                  <from>
                    <xdr:col>3</xdr:col>
                    <xdr:colOff>657225</xdr:colOff>
                    <xdr:row>1</xdr:row>
                    <xdr:rowOff>114300</xdr:rowOff>
                  </from>
                  <to>
                    <xdr:col>5</xdr:col>
                    <xdr:colOff>552450</xdr:colOff>
                    <xdr:row>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9" name="Button 9">
              <controlPr defaultSize="0" print="0" autoFill="0" autoPict="0" macro="[0]!Export_QE_CDB_3_3">
                <anchor moveWithCells="1">
                  <from>
                    <xdr:col>9</xdr:col>
                    <xdr:colOff>9525</xdr:colOff>
                    <xdr:row>1</xdr:row>
                    <xdr:rowOff>9525</xdr:rowOff>
                  </from>
                  <to>
                    <xdr:col>10</xdr:col>
                    <xdr:colOff>95250</xdr:colOff>
                    <xdr:row>2</xdr:row>
                    <xdr:rowOff>104775</xdr:rowOff>
                  </to>
                </anchor>
              </controlPr>
            </control>
          </mc:Choice>
        </mc:AlternateContent>
      </controls>
    </mc:Choice>
  </mc:AlternateContent>
  <tableParts count="1">
    <tablePart r:id="rId10"/>
  </tableParts>
</worksheet>
</file>

<file path=docMetadata/LabelInfo.xml><?xml version="1.0" encoding="utf-8"?>
<clbl:labelList xmlns:clbl="http://schemas.microsoft.com/office/2020/mipLabelMetadata">
  <clbl:label id="{7d2fdb41-339c-4257-87f2-a665730b31fc}" enabled="0" method="" siteId="{7d2fdb41-339c-4257-87f2-a665730b31f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Q-Orbitrap Screen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Xiong, Weili</cp:lastModifiedBy>
  <cp:lastPrinted>2017-03-23T23:50:16Z</cp:lastPrinted>
  <dcterms:created xsi:type="dcterms:W3CDTF">2009-09-07T22:18:06Z</dcterms:created>
  <dcterms:modified xsi:type="dcterms:W3CDTF">2024-12-12T18:59:10Z</dcterms:modified>
</cp:coreProperties>
</file>